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75" windowHeight="1362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M39" i="1"/>
  <c r="L39"/>
  <c r="L37"/>
  <c r="M37"/>
  <c r="M35"/>
  <c r="L35"/>
  <c r="L33"/>
  <c r="M33"/>
  <c r="M31"/>
  <c r="L31"/>
  <c r="L29"/>
  <c r="M29"/>
  <c r="L27"/>
  <c r="M27"/>
  <c r="L25"/>
  <c r="M25"/>
  <c r="M23"/>
  <c r="L23"/>
  <c r="L21"/>
  <c r="M21"/>
  <c r="M19"/>
  <c r="L19"/>
  <c r="L17"/>
  <c r="M17"/>
  <c r="M15"/>
  <c r="L15"/>
  <c r="L13"/>
  <c r="M13"/>
  <c r="L12"/>
  <c r="M12"/>
  <c r="L11"/>
  <c r="M11"/>
  <c r="M9"/>
  <c r="L9"/>
  <c r="L7"/>
  <c r="M7"/>
  <c r="M5"/>
  <c r="L5"/>
  <c r="L3"/>
  <c r="M3"/>
</calcChain>
</file>

<file path=xl/sharedStrings.xml><?xml version="1.0" encoding="utf-8"?>
<sst xmlns="http://schemas.openxmlformats.org/spreadsheetml/2006/main" count="133" uniqueCount="94">
  <si>
    <t>2017年眉山市彭山区事业单位公开考试招聘工作人员体检人员名单</t>
    <phoneticPr fontId="3" type="noConversion"/>
  </si>
  <si>
    <t>姓名</t>
  </si>
  <si>
    <t>准考证号</t>
  </si>
  <si>
    <t>考试类别</t>
  </si>
  <si>
    <t>报考职位</t>
  </si>
  <si>
    <t>招聘单位</t>
  </si>
  <si>
    <t>职业能力倾向测验</t>
  </si>
  <si>
    <t>公共基础知识</t>
  </si>
  <si>
    <t>医学基础知识</t>
  </si>
  <si>
    <t>笔试成绩</t>
  </si>
  <si>
    <t>笔试折合总成绩</t>
  </si>
  <si>
    <t>面试成绩</t>
  </si>
  <si>
    <t>面试折合分</t>
  </si>
  <si>
    <t>总成绩</t>
  </si>
  <si>
    <t>排名</t>
  </si>
  <si>
    <t>何晓军</t>
  </si>
  <si>
    <t>17318022901</t>
  </si>
  <si>
    <t>卫生类</t>
  </si>
  <si>
    <t>170303001</t>
  </si>
  <si>
    <t>眉山市彭山区基本公共卫生服务指导中心</t>
  </si>
  <si>
    <t>1</t>
  </si>
  <si>
    <t>何柳</t>
  </si>
  <si>
    <t>17318022904</t>
  </si>
  <si>
    <t>170303002</t>
  </si>
  <si>
    <t>眉山市彭山区中医医院</t>
  </si>
  <si>
    <t>张波</t>
  </si>
  <si>
    <t>17318022909</t>
  </si>
  <si>
    <t>170303003</t>
  </si>
  <si>
    <t>马景卉</t>
  </si>
  <si>
    <t>17318022912</t>
  </si>
  <si>
    <t>170303004</t>
  </si>
  <si>
    <t>眉山市彭山区人民医院</t>
  </si>
  <si>
    <t>汪卫</t>
  </si>
  <si>
    <t>17318022925</t>
  </si>
  <si>
    <t>170303005</t>
  </si>
  <si>
    <t>陶汶</t>
  </si>
  <si>
    <t>17318022920</t>
  </si>
  <si>
    <t>2</t>
  </si>
  <si>
    <t>范琳琅</t>
  </si>
  <si>
    <t>17318022918</t>
  </si>
  <si>
    <t>3</t>
  </si>
  <si>
    <t>孙珂琪</t>
  </si>
  <si>
    <t>17318022930</t>
  </si>
  <si>
    <t>170303006</t>
  </si>
  <si>
    <t>眉山市彭山区疾病预防控制中心</t>
  </si>
  <si>
    <t>邓莉</t>
  </si>
  <si>
    <t>17318023106</t>
  </si>
  <si>
    <t>170303007</t>
  </si>
  <si>
    <t>眉山市彭山区妇幼保健计划生育服务中心</t>
  </si>
  <si>
    <t>许小勇</t>
  </si>
  <si>
    <t>17318020107</t>
  </si>
  <si>
    <t>综合类</t>
  </si>
  <si>
    <t>170301001</t>
  </si>
  <si>
    <t>眉山市彭山区财政评审中心</t>
  </si>
  <si>
    <t>李郁橦</t>
  </si>
  <si>
    <t>17318020219</t>
  </si>
  <si>
    <t>170301002</t>
  </si>
  <si>
    <t>眉山市彭山区政府和社会资本合作中心</t>
  </si>
  <si>
    <t>余小晏</t>
  </si>
  <si>
    <t>17318020327</t>
  </si>
  <si>
    <t>170301003</t>
  </si>
  <si>
    <t>眉山市彭山区林业工作站</t>
  </si>
  <si>
    <t>张晓玉</t>
  </si>
  <si>
    <t>17318020504</t>
  </si>
  <si>
    <t>170301004</t>
  </si>
  <si>
    <t>眉山市彭山区法律援助中心</t>
  </si>
  <si>
    <t>林佳怡</t>
  </si>
  <si>
    <t>17318020516</t>
  </si>
  <si>
    <t>170301005</t>
  </si>
  <si>
    <t>眉山市彭山县电子政务办公室</t>
  </si>
  <si>
    <t>涂越</t>
  </si>
  <si>
    <t>17318020717</t>
  </si>
  <si>
    <t>170301006</t>
  </si>
  <si>
    <t>眉山市彭山区凤鸣水务管理站</t>
  </si>
  <si>
    <t>邱元</t>
  </si>
  <si>
    <t>17318020728</t>
  </si>
  <si>
    <t>170301007</t>
  </si>
  <si>
    <t>眉山市彭山区观音水务管理站</t>
  </si>
  <si>
    <t>王备文</t>
  </si>
  <si>
    <t>17318020911</t>
  </si>
  <si>
    <t>170301008</t>
  </si>
  <si>
    <t>眉山市彭山区谢家水务管理站</t>
  </si>
  <si>
    <t>吴俊</t>
  </si>
  <si>
    <t>17318020930</t>
  </si>
  <si>
    <t>170301009</t>
  </si>
  <si>
    <t>眉山市彭山区武阳国土资源所</t>
  </si>
  <si>
    <t>聂可佳</t>
  </si>
  <si>
    <t>17318021525</t>
  </si>
  <si>
    <t>170301010</t>
  </si>
  <si>
    <t>眉山市彭山区不动产登记中心</t>
  </si>
  <si>
    <t>邱犀</t>
  </si>
  <si>
    <t>17318022805</t>
  </si>
  <si>
    <t>170301011</t>
  </si>
  <si>
    <t>眉山市彭山区机构编制信息中心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</si>
</sst>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sqref="A1:N1"/>
    </sheetView>
  </sheetViews>
  <sheetFormatPr defaultRowHeight="13.5"/>
  <cols>
    <col min="1" max="1" width="6.75" customWidth="1"/>
    <col min="2" max="2" width="10.75" customWidth="1"/>
    <col min="3" max="3" width="7.875" customWidth="1"/>
    <col min="4" max="4" width="9.625" customWidth="1"/>
    <col min="5" max="5" width="29.625" customWidth="1"/>
    <col min="7" max="7" width="7.625" customWidth="1"/>
    <col min="8" max="8" width="7.375" customWidth="1"/>
    <col min="9" max="9" width="7" customWidth="1"/>
    <col min="11" max="11" width="7.375" customWidth="1"/>
    <col min="12" max="12" width="8.5" customWidth="1"/>
    <col min="13" max="13" width="7.625" customWidth="1"/>
    <col min="14" max="14" width="7.5" customWidth="1"/>
  </cols>
  <sheetData>
    <row r="1" spans="1:14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4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</row>
    <row r="3" spans="1:14">
      <c r="A3" s="1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>
        <v>76.8</v>
      </c>
      <c r="G3" s="2"/>
      <c r="H3" s="2">
        <v>45.4</v>
      </c>
      <c r="I3" s="2">
        <v>61.1</v>
      </c>
      <c r="J3" s="2">
        <v>36.659999999999997</v>
      </c>
      <c r="K3" s="2">
        <v>94.2</v>
      </c>
      <c r="L3" s="2">
        <f>K3*0.4</f>
        <v>37.68</v>
      </c>
      <c r="M3" s="2">
        <f>J3+L3</f>
        <v>74.34</v>
      </c>
      <c r="N3" s="2" t="s">
        <v>20</v>
      </c>
    </row>
    <row r="4" spans="1:14" ht="10.5" customHeight="1">
      <c r="A4" s="4"/>
      <c r="B4" s="5"/>
      <c r="C4" s="5"/>
      <c r="D4" s="5"/>
      <c r="E4" s="5"/>
      <c r="F4" s="5"/>
      <c r="G4" s="5"/>
      <c r="H4" s="5"/>
      <c r="I4" s="2"/>
      <c r="J4" s="5"/>
      <c r="K4" s="5"/>
      <c r="L4" s="2"/>
      <c r="M4" s="2"/>
      <c r="N4" s="5"/>
    </row>
    <row r="5" spans="1:14">
      <c r="A5" s="2" t="s">
        <v>21</v>
      </c>
      <c r="B5" s="2" t="s">
        <v>22</v>
      </c>
      <c r="C5" s="2" t="s">
        <v>17</v>
      </c>
      <c r="D5" s="2" t="s">
        <v>23</v>
      </c>
      <c r="E5" s="2" t="s">
        <v>24</v>
      </c>
      <c r="F5" s="2">
        <v>67.3</v>
      </c>
      <c r="G5" s="2"/>
      <c r="H5" s="2">
        <v>56</v>
      </c>
      <c r="I5" s="2">
        <v>61.65</v>
      </c>
      <c r="J5" s="2">
        <v>36.99</v>
      </c>
      <c r="K5" s="2">
        <v>90.6</v>
      </c>
      <c r="L5" s="2">
        <f>K5*0.4</f>
        <v>36.24</v>
      </c>
      <c r="M5" s="2">
        <f>J5+L5</f>
        <v>73.23</v>
      </c>
      <c r="N5" s="2" t="s">
        <v>20</v>
      </c>
    </row>
    <row r="6" spans="1:14">
      <c r="A6" s="4"/>
      <c r="B6" s="5"/>
      <c r="C6" s="5"/>
      <c r="D6" s="5"/>
      <c r="E6" s="5"/>
      <c r="F6" s="5"/>
      <c r="G6" s="5"/>
      <c r="H6" s="5"/>
      <c r="I6" s="2"/>
      <c r="J6" s="5"/>
      <c r="K6" s="5"/>
      <c r="L6" s="2"/>
      <c r="M6" s="2"/>
      <c r="N6" s="5"/>
    </row>
    <row r="7" spans="1:14">
      <c r="A7" s="2" t="s">
        <v>25</v>
      </c>
      <c r="B7" s="2" t="s">
        <v>26</v>
      </c>
      <c r="C7" s="2" t="s">
        <v>17</v>
      </c>
      <c r="D7" s="2" t="s">
        <v>27</v>
      </c>
      <c r="E7" s="2" t="s">
        <v>24</v>
      </c>
      <c r="F7" s="2">
        <v>57</v>
      </c>
      <c r="G7" s="2"/>
      <c r="H7" s="2">
        <v>32.5</v>
      </c>
      <c r="I7" s="2">
        <v>44.75</v>
      </c>
      <c r="J7" s="2">
        <v>26.85</v>
      </c>
      <c r="K7" s="2">
        <v>91.2</v>
      </c>
      <c r="L7" s="2">
        <f>K7*0.4</f>
        <v>36.480000000000004</v>
      </c>
      <c r="M7" s="2">
        <f>J7+L7</f>
        <v>63.330000000000005</v>
      </c>
      <c r="N7" s="2">
        <v>1</v>
      </c>
    </row>
    <row r="8" spans="1:14">
      <c r="A8" s="4"/>
      <c r="B8" s="5"/>
      <c r="C8" s="5"/>
      <c r="D8" s="5"/>
      <c r="E8" s="5"/>
      <c r="F8" s="5"/>
      <c r="G8" s="5"/>
      <c r="H8" s="5"/>
      <c r="I8" s="2"/>
      <c r="J8" s="5"/>
      <c r="K8" s="5"/>
      <c r="L8" s="2"/>
      <c r="M8" s="2"/>
      <c r="N8" s="5"/>
    </row>
    <row r="9" spans="1:14">
      <c r="A9" s="2" t="s">
        <v>28</v>
      </c>
      <c r="B9" s="2" t="s">
        <v>29</v>
      </c>
      <c r="C9" s="2" t="s">
        <v>17</v>
      </c>
      <c r="D9" s="2" t="s">
        <v>30</v>
      </c>
      <c r="E9" s="2" t="s">
        <v>31</v>
      </c>
      <c r="F9" s="2">
        <v>61.2</v>
      </c>
      <c r="G9" s="2"/>
      <c r="H9" s="2">
        <v>43.9</v>
      </c>
      <c r="I9" s="2">
        <v>52.55</v>
      </c>
      <c r="J9" s="2">
        <v>31.53</v>
      </c>
      <c r="K9" s="2">
        <v>92</v>
      </c>
      <c r="L9" s="2">
        <f>K9*0.4</f>
        <v>36.800000000000004</v>
      </c>
      <c r="M9" s="2">
        <f>J9+L9</f>
        <v>68.330000000000013</v>
      </c>
      <c r="N9" s="2" t="s">
        <v>20</v>
      </c>
    </row>
    <row r="10" spans="1:14">
      <c r="A10" s="4"/>
      <c r="B10" s="5"/>
      <c r="C10" s="5"/>
      <c r="D10" s="5"/>
      <c r="E10" s="5"/>
      <c r="F10" s="5"/>
      <c r="G10" s="5"/>
      <c r="H10" s="5"/>
      <c r="I10" s="2"/>
      <c r="J10" s="5"/>
      <c r="K10" s="5"/>
      <c r="L10" s="2"/>
      <c r="M10" s="2"/>
      <c r="N10" s="5"/>
    </row>
    <row r="11" spans="1:14">
      <c r="A11" s="2" t="s">
        <v>32</v>
      </c>
      <c r="B11" s="2" t="s">
        <v>33</v>
      </c>
      <c r="C11" s="2" t="s">
        <v>17</v>
      </c>
      <c r="D11" s="2" t="s">
        <v>34</v>
      </c>
      <c r="E11" s="2" t="s">
        <v>31</v>
      </c>
      <c r="F11" s="2">
        <v>67.3</v>
      </c>
      <c r="G11" s="2"/>
      <c r="H11" s="2">
        <v>55.8</v>
      </c>
      <c r="I11" s="2">
        <v>61.55</v>
      </c>
      <c r="J11" s="2">
        <v>36.93</v>
      </c>
      <c r="K11" s="2">
        <v>90.4</v>
      </c>
      <c r="L11" s="2">
        <f>K11*0.4</f>
        <v>36.160000000000004</v>
      </c>
      <c r="M11" s="2">
        <f>J11+L11</f>
        <v>73.09</v>
      </c>
      <c r="N11" s="2" t="s">
        <v>20</v>
      </c>
    </row>
    <row r="12" spans="1:14">
      <c r="A12" s="2" t="s">
        <v>35</v>
      </c>
      <c r="B12" s="2" t="s">
        <v>36</v>
      </c>
      <c r="C12" s="2" t="s">
        <v>17</v>
      </c>
      <c r="D12" s="2" t="s">
        <v>34</v>
      </c>
      <c r="E12" s="2" t="s">
        <v>31</v>
      </c>
      <c r="F12" s="2">
        <v>53.6</v>
      </c>
      <c r="G12" s="2"/>
      <c r="H12" s="2">
        <v>64.7</v>
      </c>
      <c r="I12" s="2">
        <v>59.15</v>
      </c>
      <c r="J12" s="2">
        <v>35.49</v>
      </c>
      <c r="K12" s="2">
        <v>92.4</v>
      </c>
      <c r="L12" s="2">
        <f>K12*0.4</f>
        <v>36.96</v>
      </c>
      <c r="M12" s="2">
        <f>J12+L12</f>
        <v>72.45</v>
      </c>
      <c r="N12" s="2" t="s">
        <v>37</v>
      </c>
    </row>
    <row r="13" spans="1:14">
      <c r="A13" s="2" t="s">
        <v>38</v>
      </c>
      <c r="B13" s="2" t="s">
        <v>39</v>
      </c>
      <c r="C13" s="2" t="s">
        <v>17</v>
      </c>
      <c r="D13" s="2" t="s">
        <v>34</v>
      </c>
      <c r="E13" s="2" t="s">
        <v>31</v>
      </c>
      <c r="F13" s="2">
        <v>57</v>
      </c>
      <c r="G13" s="2"/>
      <c r="H13" s="2">
        <v>59</v>
      </c>
      <c r="I13" s="2">
        <v>58</v>
      </c>
      <c r="J13" s="2">
        <v>34.799999999999997</v>
      </c>
      <c r="K13" s="2">
        <v>92.4</v>
      </c>
      <c r="L13" s="2">
        <f>K13*0.4</f>
        <v>36.96</v>
      </c>
      <c r="M13" s="2">
        <f>J13+L13</f>
        <v>71.759999999999991</v>
      </c>
      <c r="N13" s="2" t="s">
        <v>40</v>
      </c>
    </row>
    <row r="14" spans="1:14">
      <c r="A14" s="4"/>
      <c r="B14" s="5"/>
      <c r="C14" s="5"/>
      <c r="D14" s="5"/>
      <c r="E14" s="5"/>
      <c r="F14" s="5"/>
      <c r="G14" s="5"/>
      <c r="H14" s="5"/>
      <c r="I14" s="2"/>
      <c r="J14" s="5"/>
      <c r="K14" s="5"/>
      <c r="L14" s="2"/>
      <c r="M14" s="2"/>
      <c r="N14" s="5"/>
    </row>
    <row r="15" spans="1:14">
      <c r="A15" s="2" t="s">
        <v>41</v>
      </c>
      <c r="B15" s="2" t="s">
        <v>42</v>
      </c>
      <c r="C15" s="2" t="s">
        <v>17</v>
      </c>
      <c r="D15" s="2" t="s">
        <v>43</v>
      </c>
      <c r="E15" s="2" t="s">
        <v>44</v>
      </c>
      <c r="F15" s="2">
        <v>68.7</v>
      </c>
      <c r="G15" s="2"/>
      <c r="H15" s="2">
        <v>52.4</v>
      </c>
      <c r="I15" s="2">
        <v>60.55</v>
      </c>
      <c r="J15" s="2">
        <v>36.33</v>
      </c>
      <c r="K15" s="2">
        <v>90.6</v>
      </c>
      <c r="L15" s="2">
        <f>K15*0.4</f>
        <v>36.24</v>
      </c>
      <c r="M15" s="2">
        <f>J15+L15</f>
        <v>72.569999999999993</v>
      </c>
      <c r="N15" s="2" t="s">
        <v>20</v>
      </c>
    </row>
    <row r="16" spans="1:14">
      <c r="A16" s="4"/>
      <c r="B16" s="5"/>
      <c r="C16" s="5"/>
      <c r="D16" s="5"/>
      <c r="E16" s="5"/>
      <c r="F16" s="5"/>
      <c r="G16" s="5"/>
      <c r="H16" s="5"/>
      <c r="I16" s="2"/>
      <c r="J16" s="5"/>
      <c r="K16" s="5"/>
      <c r="L16" s="2"/>
      <c r="M16" s="2"/>
      <c r="N16" s="5"/>
    </row>
    <row r="17" spans="1:14">
      <c r="A17" s="2" t="s">
        <v>45</v>
      </c>
      <c r="B17" s="2" t="s">
        <v>46</v>
      </c>
      <c r="C17" s="2" t="s">
        <v>17</v>
      </c>
      <c r="D17" s="2" t="s">
        <v>47</v>
      </c>
      <c r="E17" s="2" t="s">
        <v>48</v>
      </c>
      <c r="F17" s="2">
        <v>55.4</v>
      </c>
      <c r="G17" s="2"/>
      <c r="H17" s="2">
        <v>47.4</v>
      </c>
      <c r="I17" s="2">
        <v>51.4</v>
      </c>
      <c r="J17" s="2">
        <v>30.84</v>
      </c>
      <c r="K17" s="6">
        <v>90.2</v>
      </c>
      <c r="L17" s="3">
        <f>K17*0.4</f>
        <v>36.080000000000005</v>
      </c>
      <c r="M17" s="2">
        <f>J17+L17</f>
        <v>66.92</v>
      </c>
      <c r="N17" s="2" t="s">
        <v>20</v>
      </c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2"/>
      <c r="M18" s="2"/>
      <c r="N18" s="5"/>
    </row>
    <row r="19" spans="1:14">
      <c r="A19" s="2" t="s">
        <v>49</v>
      </c>
      <c r="B19" s="2" t="s">
        <v>50</v>
      </c>
      <c r="C19" s="2" t="s">
        <v>51</v>
      </c>
      <c r="D19" s="2" t="s">
        <v>52</v>
      </c>
      <c r="E19" s="2" t="s">
        <v>53</v>
      </c>
      <c r="F19" s="2">
        <v>79.099999999999994</v>
      </c>
      <c r="G19" s="2">
        <v>65.5</v>
      </c>
      <c r="H19" s="2"/>
      <c r="I19" s="2">
        <v>72.3</v>
      </c>
      <c r="J19" s="2">
        <v>43.38</v>
      </c>
      <c r="K19" s="2">
        <v>88.6</v>
      </c>
      <c r="L19" s="2">
        <f>K19*0.4</f>
        <v>35.44</v>
      </c>
      <c r="M19" s="2">
        <f>J19+L19</f>
        <v>78.819999999999993</v>
      </c>
      <c r="N19" s="2" t="s">
        <v>20</v>
      </c>
    </row>
    <row r="20" spans="1:14">
      <c r="A20" s="4"/>
      <c r="B20" s="5"/>
      <c r="C20" s="5"/>
      <c r="D20" s="5"/>
      <c r="E20" s="5"/>
      <c r="F20" s="5"/>
      <c r="G20" s="5"/>
      <c r="H20" s="5"/>
      <c r="I20" s="2"/>
      <c r="J20" s="5"/>
      <c r="K20" s="5"/>
      <c r="L20" s="2"/>
      <c r="M20" s="2"/>
      <c r="N20" s="5"/>
    </row>
    <row r="21" spans="1:14">
      <c r="A21" s="2" t="s">
        <v>54</v>
      </c>
      <c r="B21" s="2" t="s">
        <v>55</v>
      </c>
      <c r="C21" s="2" t="s">
        <v>51</v>
      </c>
      <c r="D21" s="2" t="s">
        <v>56</v>
      </c>
      <c r="E21" s="2" t="s">
        <v>57</v>
      </c>
      <c r="F21" s="2">
        <v>76.400000000000006</v>
      </c>
      <c r="G21" s="2">
        <v>57.1</v>
      </c>
      <c r="H21" s="2"/>
      <c r="I21" s="2">
        <v>66.75</v>
      </c>
      <c r="J21" s="2">
        <v>40.049999999999997</v>
      </c>
      <c r="K21" s="2">
        <v>92.6</v>
      </c>
      <c r="L21" s="2">
        <f>K21*0.4</f>
        <v>37.04</v>
      </c>
      <c r="M21" s="2">
        <f>J21+L21</f>
        <v>77.09</v>
      </c>
      <c r="N21" s="2" t="s">
        <v>20</v>
      </c>
    </row>
    <row r="22" spans="1:14">
      <c r="A22" s="4"/>
      <c r="B22" s="5"/>
      <c r="C22" s="5"/>
      <c r="D22" s="5"/>
      <c r="E22" s="5"/>
      <c r="F22" s="5"/>
      <c r="G22" s="5"/>
      <c r="H22" s="5"/>
      <c r="I22" s="2"/>
      <c r="J22" s="5"/>
      <c r="K22" s="5"/>
      <c r="L22" s="2"/>
      <c r="M22" s="2"/>
      <c r="N22" s="5"/>
    </row>
    <row r="23" spans="1:14">
      <c r="A23" s="2" t="s">
        <v>58</v>
      </c>
      <c r="B23" s="2" t="s">
        <v>59</v>
      </c>
      <c r="C23" s="2" t="s">
        <v>51</v>
      </c>
      <c r="D23" s="2" t="s">
        <v>60</v>
      </c>
      <c r="E23" s="2" t="s">
        <v>61</v>
      </c>
      <c r="F23" s="2">
        <v>60.2</v>
      </c>
      <c r="G23" s="2">
        <v>67.400000000000006</v>
      </c>
      <c r="H23" s="2"/>
      <c r="I23" s="2">
        <v>63.8</v>
      </c>
      <c r="J23" s="2">
        <v>38.28</v>
      </c>
      <c r="K23" s="2">
        <v>86.4</v>
      </c>
      <c r="L23" s="2">
        <f>K23*0.4</f>
        <v>34.56</v>
      </c>
      <c r="M23" s="2">
        <f>J23+L23</f>
        <v>72.84</v>
      </c>
      <c r="N23" s="2" t="s">
        <v>20</v>
      </c>
    </row>
    <row r="24" spans="1:14">
      <c r="A24" s="4"/>
      <c r="B24" s="5"/>
      <c r="C24" s="5"/>
      <c r="D24" s="5"/>
      <c r="E24" s="5"/>
      <c r="F24" s="5"/>
      <c r="G24" s="5"/>
      <c r="H24" s="5"/>
      <c r="I24" s="2"/>
      <c r="J24" s="5"/>
      <c r="K24" s="5"/>
      <c r="L24" s="2"/>
      <c r="M24" s="2"/>
      <c r="N24" s="5"/>
    </row>
    <row r="25" spans="1:14">
      <c r="A25" s="2" t="s">
        <v>62</v>
      </c>
      <c r="B25" s="2" t="s">
        <v>63</v>
      </c>
      <c r="C25" s="2" t="s">
        <v>51</v>
      </c>
      <c r="D25" s="2" t="s">
        <v>64</v>
      </c>
      <c r="E25" s="2" t="s">
        <v>65</v>
      </c>
      <c r="F25" s="2">
        <v>67.8</v>
      </c>
      <c r="G25" s="2">
        <v>65.8</v>
      </c>
      <c r="H25" s="2"/>
      <c r="I25" s="2">
        <v>66.8</v>
      </c>
      <c r="J25" s="2">
        <v>40.08</v>
      </c>
      <c r="K25" s="2">
        <v>92.6</v>
      </c>
      <c r="L25" s="2">
        <f>K25*0.4</f>
        <v>37.04</v>
      </c>
      <c r="M25" s="2">
        <f>J25+L25</f>
        <v>77.12</v>
      </c>
      <c r="N25" s="2">
        <v>1</v>
      </c>
    </row>
    <row r="26" spans="1:14">
      <c r="A26" s="4"/>
      <c r="B26" s="5"/>
      <c r="C26" s="5"/>
      <c r="D26" s="5"/>
      <c r="E26" s="5"/>
      <c r="F26" s="5"/>
      <c r="G26" s="5"/>
      <c r="H26" s="5"/>
      <c r="I26" s="2"/>
      <c r="J26" s="5"/>
      <c r="K26" s="5"/>
      <c r="L26" s="2"/>
      <c r="M26" s="2"/>
      <c r="N26" s="5"/>
    </row>
    <row r="27" spans="1:14">
      <c r="A27" s="2" t="s">
        <v>66</v>
      </c>
      <c r="B27" s="2" t="s">
        <v>67</v>
      </c>
      <c r="C27" s="2" t="s">
        <v>51</v>
      </c>
      <c r="D27" s="2" t="s">
        <v>68</v>
      </c>
      <c r="E27" s="2" t="s">
        <v>69</v>
      </c>
      <c r="F27" s="2">
        <v>70.5</v>
      </c>
      <c r="G27" s="2">
        <v>60.2</v>
      </c>
      <c r="H27" s="2"/>
      <c r="I27" s="2">
        <v>65.349999999999994</v>
      </c>
      <c r="J27" s="2">
        <v>39.21</v>
      </c>
      <c r="K27" s="2">
        <v>91.2</v>
      </c>
      <c r="L27" s="2">
        <f>K27*0.4</f>
        <v>36.480000000000004</v>
      </c>
      <c r="M27" s="2">
        <f>J27+L27</f>
        <v>75.69</v>
      </c>
      <c r="N27" s="2" t="s">
        <v>20</v>
      </c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2"/>
      <c r="M28" s="2"/>
      <c r="N28" s="5"/>
    </row>
    <row r="29" spans="1:14">
      <c r="A29" s="2" t="s">
        <v>70</v>
      </c>
      <c r="B29" s="2" t="s">
        <v>71</v>
      </c>
      <c r="C29" s="2" t="s">
        <v>51</v>
      </c>
      <c r="D29" s="2" t="s">
        <v>72</v>
      </c>
      <c r="E29" s="2" t="s">
        <v>73</v>
      </c>
      <c r="F29" s="2">
        <v>69.599999999999994</v>
      </c>
      <c r="G29" s="2">
        <v>68.5</v>
      </c>
      <c r="H29" s="2"/>
      <c r="I29" s="2">
        <v>69.05</v>
      </c>
      <c r="J29" s="2">
        <v>41.43</v>
      </c>
      <c r="K29" s="2">
        <v>94</v>
      </c>
      <c r="L29" s="2">
        <f>K29*0.4</f>
        <v>37.6</v>
      </c>
      <c r="M29" s="2">
        <f>J29+L29</f>
        <v>79.03</v>
      </c>
      <c r="N29" s="2" t="s">
        <v>20</v>
      </c>
    </row>
    <row r="30" spans="1:14">
      <c r="A30" s="4"/>
      <c r="B30" s="5"/>
      <c r="C30" s="5"/>
      <c r="D30" s="5"/>
      <c r="E30" s="5"/>
      <c r="F30" s="5"/>
      <c r="G30" s="5"/>
      <c r="H30" s="5"/>
      <c r="I30" s="2"/>
      <c r="J30" s="5"/>
      <c r="K30" s="5"/>
      <c r="L30" s="2"/>
      <c r="M30" s="2"/>
      <c r="N30" s="5"/>
    </row>
    <row r="31" spans="1:14">
      <c r="A31" s="2" t="s">
        <v>74</v>
      </c>
      <c r="B31" s="2" t="s">
        <v>75</v>
      </c>
      <c r="C31" s="2" t="s">
        <v>51</v>
      </c>
      <c r="D31" s="2" t="s">
        <v>76</v>
      </c>
      <c r="E31" s="2" t="s">
        <v>77</v>
      </c>
      <c r="F31" s="2">
        <v>72</v>
      </c>
      <c r="G31" s="2">
        <v>68.8</v>
      </c>
      <c r="H31" s="2"/>
      <c r="I31" s="2">
        <v>70.400000000000006</v>
      </c>
      <c r="J31" s="2">
        <v>42.24</v>
      </c>
      <c r="K31" s="2">
        <v>90.6</v>
      </c>
      <c r="L31" s="2">
        <f>K31*0.4</f>
        <v>36.24</v>
      </c>
      <c r="M31" s="2">
        <f>J31+L31</f>
        <v>78.48</v>
      </c>
      <c r="N31" s="2" t="s">
        <v>20</v>
      </c>
    </row>
    <row r="32" spans="1:14">
      <c r="A32" s="4"/>
      <c r="B32" s="5"/>
      <c r="C32" s="5"/>
      <c r="D32" s="5"/>
      <c r="E32" s="5"/>
      <c r="F32" s="5"/>
      <c r="G32" s="5"/>
      <c r="H32" s="5"/>
      <c r="I32" s="2"/>
      <c r="J32" s="5"/>
      <c r="K32" s="5"/>
      <c r="L32" s="2"/>
      <c r="M32" s="2"/>
      <c r="N32" s="5"/>
    </row>
    <row r="33" spans="1:14">
      <c r="A33" s="2" t="s">
        <v>78</v>
      </c>
      <c r="B33" s="2" t="s">
        <v>79</v>
      </c>
      <c r="C33" s="2" t="s">
        <v>51</v>
      </c>
      <c r="D33" s="2" t="s">
        <v>80</v>
      </c>
      <c r="E33" s="2" t="s">
        <v>81</v>
      </c>
      <c r="F33" s="2">
        <v>76.400000000000006</v>
      </c>
      <c r="G33" s="2">
        <v>62.9</v>
      </c>
      <c r="H33" s="2"/>
      <c r="I33" s="2">
        <v>69.650000000000006</v>
      </c>
      <c r="J33" s="2">
        <v>41.79</v>
      </c>
      <c r="K33" s="2">
        <v>88</v>
      </c>
      <c r="L33" s="2">
        <f>K33*0.4</f>
        <v>35.200000000000003</v>
      </c>
      <c r="M33" s="2">
        <f>J33+L33</f>
        <v>76.990000000000009</v>
      </c>
      <c r="N33" s="2" t="s">
        <v>20</v>
      </c>
    </row>
    <row r="34" spans="1:14">
      <c r="A34" s="4"/>
      <c r="B34" s="5"/>
      <c r="C34" s="5"/>
      <c r="D34" s="5"/>
      <c r="E34" s="5"/>
      <c r="F34" s="5"/>
      <c r="G34" s="5"/>
      <c r="H34" s="5"/>
      <c r="I34" s="2"/>
      <c r="J34" s="5"/>
      <c r="K34" s="5"/>
      <c r="L34" s="2"/>
      <c r="M34" s="2"/>
      <c r="N34" s="5"/>
    </row>
    <row r="35" spans="1:14">
      <c r="A35" s="2" t="s">
        <v>82</v>
      </c>
      <c r="B35" s="2" t="s">
        <v>83</v>
      </c>
      <c r="C35" s="2" t="s">
        <v>51</v>
      </c>
      <c r="D35" s="2" t="s">
        <v>84</v>
      </c>
      <c r="E35" s="2" t="s">
        <v>85</v>
      </c>
      <c r="F35" s="2">
        <v>68.599999999999994</v>
      </c>
      <c r="G35" s="2">
        <v>72.3</v>
      </c>
      <c r="H35" s="2"/>
      <c r="I35" s="2">
        <v>70.45</v>
      </c>
      <c r="J35" s="2">
        <v>42.27</v>
      </c>
      <c r="K35" s="2">
        <v>87.8</v>
      </c>
      <c r="L35" s="2">
        <f>K35*0.4</f>
        <v>35.119999999999997</v>
      </c>
      <c r="M35" s="2">
        <f>J35+L35</f>
        <v>77.39</v>
      </c>
      <c r="N35" s="2" t="s">
        <v>20</v>
      </c>
    </row>
    <row r="36" spans="1:14" ht="11.25" customHeight="1">
      <c r="A36" s="4"/>
      <c r="B36" s="5"/>
      <c r="C36" s="5"/>
      <c r="D36" s="5"/>
      <c r="E36" s="5"/>
      <c r="F36" s="5"/>
      <c r="G36" s="5"/>
      <c r="H36" s="5"/>
      <c r="I36" s="2"/>
      <c r="J36" s="5"/>
      <c r="K36" s="5"/>
      <c r="L36" s="2"/>
      <c r="M36" s="2"/>
      <c r="N36" s="5"/>
    </row>
    <row r="37" spans="1:14">
      <c r="A37" s="2" t="s">
        <v>86</v>
      </c>
      <c r="B37" s="2" t="s">
        <v>87</v>
      </c>
      <c r="C37" s="2" t="s">
        <v>51</v>
      </c>
      <c r="D37" s="2" t="s">
        <v>88</v>
      </c>
      <c r="E37" s="2" t="s">
        <v>89</v>
      </c>
      <c r="F37" s="2">
        <v>76</v>
      </c>
      <c r="G37" s="2">
        <v>68.599999999999994</v>
      </c>
      <c r="H37" s="2"/>
      <c r="I37" s="2">
        <v>72.3</v>
      </c>
      <c r="J37" s="2">
        <v>43.38</v>
      </c>
      <c r="K37" s="2">
        <v>91.2</v>
      </c>
      <c r="L37" s="2">
        <f>K37*0.4</f>
        <v>36.480000000000004</v>
      </c>
      <c r="M37" s="2">
        <f>J37+L37</f>
        <v>79.860000000000014</v>
      </c>
      <c r="N37" s="2" t="s">
        <v>20</v>
      </c>
    </row>
    <row r="38" spans="1:14">
      <c r="A38" s="4"/>
      <c r="B38" s="5"/>
      <c r="C38" s="5"/>
      <c r="D38" s="5"/>
      <c r="E38" s="5"/>
      <c r="F38" s="5"/>
      <c r="G38" s="5"/>
      <c r="H38" s="5"/>
      <c r="I38" s="2"/>
      <c r="J38" s="5"/>
      <c r="K38" s="5"/>
      <c r="L38" s="2"/>
      <c r="M38" s="2"/>
      <c r="N38" s="5"/>
    </row>
    <row r="39" spans="1:14">
      <c r="A39" s="2" t="s">
        <v>90</v>
      </c>
      <c r="B39" s="2" t="s">
        <v>91</v>
      </c>
      <c r="C39" s="2" t="s">
        <v>51</v>
      </c>
      <c r="D39" s="2" t="s">
        <v>92</v>
      </c>
      <c r="E39" s="2" t="s">
        <v>93</v>
      </c>
      <c r="F39" s="2">
        <v>76.900000000000006</v>
      </c>
      <c r="G39" s="2">
        <v>70.5</v>
      </c>
      <c r="H39" s="2"/>
      <c r="I39" s="2">
        <v>73.7</v>
      </c>
      <c r="J39" s="2">
        <v>44.22</v>
      </c>
      <c r="K39" s="2">
        <v>87.2</v>
      </c>
      <c r="L39" s="2">
        <f>K39*0.4</f>
        <v>34.880000000000003</v>
      </c>
      <c r="M39" s="2">
        <f>J39+L39</f>
        <v>79.099999999999994</v>
      </c>
      <c r="N39" s="2" t="s">
        <v>20</v>
      </c>
    </row>
  </sheetData>
  <mergeCells count="1">
    <mergeCell ref="A1:N1"/>
  </mergeCells>
  <phoneticPr fontId="2" type="noConversion"/>
  <pageMargins left="0.51181102362204722" right="0.51181102362204722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dcterms:created xsi:type="dcterms:W3CDTF">2017-04-17T02:37:30Z</dcterms:created>
  <dcterms:modified xsi:type="dcterms:W3CDTF">2017-04-17T02:54:58Z</dcterms:modified>
</cp:coreProperties>
</file>