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拟录用人员（无公式）" sheetId="5" r:id="rId1"/>
    <sheet name="拟录用人员（含公式）" sheetId="1" state="hidden" r:id="rId2"/>
    <sheet name="Sheet2" sheetId="2" state="hidden" r:id="rId3"/>
    <sheet name="Sheet3" sheetId="3" state="hidden" r:id="rId4"/>
  </sheets>
  <definedNames>
    <definedName name="_xlnm.Print_Titles" localSheetId="0">'拟录用人员（无公式）'!$2:$3</definedName>
  </definedNames>
  <calcPr calcId="152511"/>
</workbook>
</file>

<file path=xl/calcChain.xml><?xml version="1.0" encoding="utf-8"?>
<calcChain xmlns="http://schemas.openxmlformats.org/spreadsheetml/2006/main">
  <c r="N5" i="1" l="1"/>
  <c r="O5" i="1" s="1"/>
  <c r="N6" i="1"/>
  <c r="O6" i="1" s="1"/>
  <c r="N7" i="1"/>
  <c r="O7" i="1" s="1"/>
  <c r="N8" i="1"/>
  <c r="O8" i="1" s="1"/>
  <c r="N10" i="1"/>
  <c r="O10" i="1" s="1"/>
  <c r="N11" i="1"/>
  <c r="O11" i="1" s="1"/>
  <c r="N9" i="1"/>
  <c r="O9" i="1" s="1"/>
  <c r="N12" i="1"/>
  <c r="O12" i="1" s="1"/>
  <c r="N13" i="1"/>
  <c r="O13" i="1" s="1"/>
  <c r="N14" i="1"/>
  <c r="O14" i="1" s="1"/>
  <c r="N15" i="1"/>
  <c r="O15" i="1" s="1"/>
  <c r="N17" i="1"/>
  <c r="O17" i="1" s="1"/>
  <c r="N16" i="1"/>
  <c r="O16" i="1" s="1"/>
  <c r="N18" i="1"/>
  <c r="O18" i="1" s="1"/>
  <c r="N19" i="1"/>
  <c r="O19" i="1" s="1"/>
  <c r="N20" i="1"/>
  <c r="O20" i="1" s="1"/>
  <c r="N21" i="1"/>
  <c r="O21" i="1" s="1"/>
  <c r="N23" i="1"/>
  <c r="O23" i="1" s="1"/>
  <c r="N22" i="1"/>
  <c r="O22" i="1" s="1"/>
  <c r="N24" i="1"/>
  <c r="O24" i="1" s="1"/>
  <c r="N26" i="1"/>
  <c r="O26" i="1" s="1"/>
  <c r="N25" i="1"/>
  <c r="O25" i="1" s="1"/>
  <c r="N28" i="1"/>
  <c r="O28" i="1" s="1"/>
  <c r="N30" i="1"/>
  <c r="O30" i="1" s="1"/>
  <c r="N29" i="1"/>
  <c r="O29" i="1" s="1"/>
  <c r="N27" i="1"/>
  <c r="O27" i="1" s="1"/>
  <c r="N31" i="1"/>
  <c r="O31" i="1" s="1"/>
  <c r="N32" i="1"/>
  <c r="O32" i="1" s="1"/>
  <c r="N34" i="1"/>
  <c r="O34" i="1" s="1"/>
  <c r="N36" i="1"/>
  <c r="O36" i="1" s="1"/>
  <c r="N33" i="1"/>
  <c r="O33" i="1" s="1"/>
  <c r="N35" i="1"/>
  <c r="O35" i="1" s="1"/>
  <c r="N38" i="1"/>
  <c r="O38" i="1" s="1"/>
  <c r="N41" i="1"/>
  <c r="O41" i="1" s="1"/>
  <c r="N39" i="1"/>
  <c r="O39" i="1" s="1"/>
  <c r="N40" i="1"/>
  <c r="O40" i="1" s="1"/>
  <c r="N37" i="1"/>
  <c r="O37" i="1" s="1"/>
  <c r="N42" i="1"/>
  <c r="O42" i="1" s="1"/>
  <c r="N44" i="1"/>
  <c r="O44" i="1" s="1"/>
  <c r="N43" i="1"/>
  <c r="O43" i="1" s="1"/>
  <c r="N45" i="1"/>
  <c r="O45" i="1" s="1"/>
  <c r="N46" i="1"/>
  <c r="O46" i="1" s="1"/>
  <c r="N47" i="1"/>
  <c r="O47" i="1" s="1"/>
  <c r="N48" i="1"/>
  <c r="O48" i="1" s="1"/>
  <c r="N49" i="1"/>
  <c r="O49" i="1" s="1"/>
  <c r="N50" i="1"/>
  <c r="O50" i="1" s="1"/>
  <c r="N51" i="1"/>
  <c r="O51" i="1" s="1"/>
  <c r="N52" i="1"/>
  <c r="O52" i="1" s="1"/>
  <c r="N53" i="1"/>
  <c r="O53" i="1" s="1"/>
  <c r="N54" i="1"/>
  <c r="O54" i="1" s="1"/>
  <c r="N55" i="1"/>
  <c r="O55" i="1" s="1"/>
  <c r="N4" i="1"/>
  <c r="O4" i="1" s="1"/>
</calcChain>
</file>

<file path=xl/sharedStrings.xml><?xml version="1.0" encoding="utf-8"?>
<sst xmlns="http://schemas.openxmlformats.org/spreadsheetml/2006/main" count="379" uniqueCount="199">
  <si>
    <t>招录职位</t>
  </si>
  <si>
    <t>性别</t>
  </si>
  <si>
    <t>民族</t>
  </si>
  <si>
    <t>籍贯</t>
  </si>
  <si>
    <t>准考证号</t>
  </si>
  <si>
    <t>毕业院校</t>
  </si>
  <si>
    <t>学位</t>
  </si>
  <si>
    <t>专业</t>
  </si>
  <si>
    <t>名次</t>
  </si>
  <si>
    <t>备注</t>
  </si>
  <si>
    <t>面试折合成绩</t>
  </si>
  <si>
    <t>总成绩</t>
  </si>
  <si>
    <t>市（州）（部门）</t>
    <phoneticPr fontId="1" type="noConversion"/>
  </si>
  <si>
    <t>学历学位</t>
    <phoneticPr fontId="1" type="noConversion"/>
  </si>
  <si>
    <t>笔试折合成绩</t>
    <phoneticPr fontId="1" type="noConversion"/>
  </si>
  <si>
    <t>面试成绩</t>
    <phoneticPr fontId="1" type="noConversion"/>
  </si>
  <si>
    <t>体能测评结果</t>
    <phoneticPr fontId="1" type="noConversion"/>
  </si>
  <si>
    <t>体检结果</t>
    <phoneticPr fontId="1" type="noConversion"/>
  </si>
  <si>
    <t>考察结果</t>
    <phoneticPr fontId="1" type="noConversion"/>
  </si>
  <si>
    <t>拟录用人员名单</t>
    <phoneticPr fontId="1" type="noConversion"/>
  </si>
  <si>
    <t>男</t>
  </si>
  <si>
    <t>吴俞甬</t>
  </si>
  <si>
    <t>江华强</t>
  </si>
  <si>
    <t>李矩昌</t>
  </si>
  <si>
    <t>王海鸣</t>
  </si>
  <si>
    <t>周丽君</t>
  </si>
  <si>
    <t>女</t>
  </si>
  <si>
    <t>尹诗敏</t>
  </si>
  <si>
    <t>史玲琳</t>
  </si>
  <si>
    <t>杨哲宇</t>
  </si>
  <si>
    <t>岳秀贵</t>
  </si>
  <si>
    <t>黄昌磊</t>
  </si>
  <si>
    <t>陈金泉</t>
  </si>
  <si>
    <t>2542413010106</t>
  </si>
  <si>
    <t>2542413010104</t>
  </si>
  <si>
    <t>2542413010102</t>
  </si>
  <si>
    <t>2542413010124</t>
  </si>
  <si>
    <t>2542413010113</t>
  </si>
  <si>
    <t>2542413010129</t>
  </si>
  <si>
    <t>2542413010119</t>
  </si>
  <si>
    <t>2542413010205</t>
  </si>
  <si>
    <t>2542413010225</t>
  </si>
  <si>
    <t>2542413010211</t>
  </si>
  <si>
    <t>2542413010214</t>
  </si>
  <si>
    <t>2542413010212</t>
  </si>
  <si>
    <t>2542413010301</t>
  </si>
  <si>
    <t>2542413010309</t>
  </si>
  <si>
    <t>2542413010308</t>
  </si>
  <si>
    <t>2542413010320</t>
  </si>
  <si>
    <t>2542413010324</t>
  </si>
  <si>
    <t>2542413010328</t>
  </si>
  <si>
    <t>2542413010407</t>
  </si>
  <si>
    <t>2542413010505</t>
  </si>
  <si>
    <t>2542413010428</t>
  </si>
  <si>
    <t>2542413010602</t>
  </si>
  <si>
    <t>2542413010417</t>
  </si>
  <si>
    <t>2542413010414</t>
  </si>
  <si>
    <t>2542413010730</t>
  </si>
  <si>
    <t>2542413010715</t>
  </si>
  <si>
    <t>2542413010621</t>
  </si>
  <si>
    <t>2542413010611</t>
  </si>
  <si>
    <t>2542413010612</t>
  </si>
  <si>
    <t>2542413010719</t>
  </si>
  <si>
    <t>2542413010805</t>
  </si>
  <si>
    <t>2542413010708</t>
  </si>
  <si>
    <t>2542413010623</t>
  </si>
  <si>
    <t>2542413010615</t>
  </si>
  <si>
    <t>2542413010707</t>
  </si>
  <si>
    <t>2542413010705</t>
  </si>
  <si>
    <t>2542413010802</t>
  </si>
  <si>
    <t>2542413010706</t>
  </si>
  <si>
    <t>2542413010822</t>
  </si>
  <si>
    <t>2542413010814</t>
  </si>
  <si>
    <t>2542413010824</t>
  </si>
  <si>
    <t>2542413010903</t>
  </si>
  <si>
    <t>2542413010906</t>
  </si>
  <si>
    <t>2542413010923</t>
  </si>
  <si>
    <t>2542413011010</t>
  </si>
  <si>
    <t>2542413011003</t>
  </si>
  <si>
    <t>2542413011012</t>
  </si>
  <si>
    <t>大学</t>
  </si>
  <si>
    <t>大专</t>
  </si>
  <si>
    <t>巴中市优秀村干部
（职位编码60130001）</t>
    <phoneticPr fontId="1" type="noConversion"/>
  </si>
  <si>
    <t>巴州区优秀工人农民（职位编码60130002）</t>
    <phoneticPr fontId="1" type="noConversion"/>
  </si>
  <si>
    <t>恩阳区优秀工人农民（职位编码）60130004</t>
    <phoneticPr fontId="1" type="noConversion"/>
  </si>
  <si>
    <t>恩阳区服务基层项目人员（职位编码60130005）</t>
    <phoneticPr fontId="1" type="noConversion"/>
  </si>
  <si>
    <t>南江县优秀工人农民（职位编码60130006）</t>
    <phoneticPr fontId="1" type="noConversion"/>
  </si>
  <si>
    <t>南江县服务基层项目人员（职位编码60130007）</t>
    <phoneticPr fontId="1" type="noConversion"/>
  </si>
  <si>
    <t>通江县优秀工人农民（职位编码60130008）</t>
    <phoneticPr fontId="1" type="noConversion"/>
  </si>
  <si>
    <t>通江县服务基层项目人员（职位编码60130009）</t>
    <phoneticPr fontId="1" type="noConversion"/>
  </si>
  <si>
    <t>平昌县优秀工人农民（职位编码60130010）</t>
    <phoneticPr fontId="1" type="noConversion"/>
  </si>
  <si>
    <t>平昌县服务基层项目人员（职位编码60130011）</t>
    <phoneticPr fontId="1" type="noConversion"/>
  </si>
  <si>
    <t>巴中市</t>
    <phoneticPr fontId="1" type="noConversion"/>
  </si>
  <si>
    <t>巴州区服务基层项目人员（职位编码60130003）</t>
    <phoneticPr fontId="1" type="noConversion"/>
  </si>
  <si>
    <t>汉</t>
    <phoneticPr fontId="3" type="noConversion"/>
  </si>
  <si>
    <t>严  妍</t>
    <phoneticPr fontId="1" type="noConversion"/>
  </si>
  <si>
    <t>姓  名</t>
    <phoneticPr fontId="1" type="noConversion"/>
  </si>
  <si>
    <t>汉族</t>
    <phoneticPr fontId="1" type="noConversion"/>
  </si>
  <si>
    <t>汉族</t>
    <phoneticPr fontId="3" type="noConversion"/>
  </si>
  <si>
    <t>张前海</t>
  </si>
  <si>
    <t>汉族</t>
    <phoneticPr fontId="3" type="noConversion"/>
  </si>
  <si>
    <t>董睿</t>
  </si>
  <si>
    <t>冯江</t>
  </si>
  <si>
    <t>王森</t>
  </si>
  <si>
    <t>杨晓</t>
  </si>
  <si>
    <t>闫俊</t>
  </si>
  <si>
    <t>杨政</t>
  </si>
  <si>
    <t>刘协涛</t>
    <phoneticPr fontId="1" type="noConversion"/>
  </si>
  <si>
    <t>男</t>
    <phoneticPr fontId="1" type="noConversion"/>
  </si>
  <si>
    <t>夏胤翔</t>
    <phoneticPr fontId="1" type="noConversion"/>
  </si>
  <si>
    <t>何福</t>
    <phoneticPr fontId="1" type="noConversion"/>
  </si>
  <si>
    <t>刘中平</t>
    <phoneticPr fontId="1" type="noConversion"/>
  </si>
  <si>
    <t>吴长晏</t>
    <phoneticPr fontId="1" type="noConversion"/>
  </si>
  <si>
    <t>杨雪梅</t>
    <phoneticPr fontId="1" type="noConversion"/>
  </si>
  <si>
    <t>女</t>
    <phoneticPr fontId="1" type="noConversion"/>
  </si>
  <si>
    <t>谭勋</t>
    <phoneticPr fontId="1" type="noConversion"/>
  </si>
  <si>
    <t>周海</t>
    <phoneticPr fontId="1" type="noConversion"/>
  </si>
  <si>
    <t>谢妍</t>
    <phoneticPr fontId="1" type="noConversion"/>
  </si>
  <si>
    <t>李传超</t>
    <phoneticPr fontId="1" type="noConversion"/>
  </si>
  <si>
    <t>陈小林</t>
    <phoneticPr fontId="1" type="noConversion"/>
  </si>
  <si>
    <t>冯小英</t>
    <phoneticPr fontId="1" type="noConversion"/>
  </si>
  <si>
    <t>康雄</t>
    <phoneticPr fontId="1" type="noConversion"/>
  </si>
  <si>
    <t>黄俊嘉</t>
    <phoneticPr fontId="1" type="noConversion"/>
  </si>
  <si>
    <t>周晓艳</t>
    <phoneticPr fontId="1" type="noConversion"/>
  </si>
  <si>
    <t>郑思琪</t>
    <phoneticPr fontId="1" type="noConversion"/>
  </si>
  <si>
    <t>何飞雁</t>
    <phoneticPr fontId="1" type="noConversion"/>
  </si>
  <si>
    <t>舒胜宾</t>
    <phoneticPr fontId="1" type="noConversion"/>
  </si>
  <si>
    <t>闫金华</t>
    <phoneticPr fontId="1" type="noConversion"/>
  </si>
  <si>
    <t>汉族</t>
    <phoneticPr fontId="1" type="noConversion"/>
  </si>
  <si>
    <t>雷茗</t>
    <phoneticPr fontId="1" type="noConversion"/>
  </si>
  <si>
    <t>彭渝雄</t>
    <phoneticPr fontId="1" type="noConversion"/>
  </si>
  <si>
    <t>娄芬</t>
    <phoneticPr fontId="1" type="noConversion"/>
  </si>
  <si>
    <t>刘勇全</t>
    <phoneticPr fontId="1" type="noConversion"/>
  </si>
  <si>
    <t>吴勇军</t>
    <phoneticPr fontId="1" type="noConversion"/>
  </si>
  <si>
    <t>吴虹江</t>
    <phoneticPr fontId="1" type="noConversion"/>
  </si>
  <si>
    <t>李坤沁</t>
    <phoneticPr fontId="1" type="noConversion"/>
  </si>
  <si>
    <t>付小娟</t>
    <phoneticPr fontId="1" type="noConversion"/>
  </si>
  <si>
    <t>何伟</t>
    <phoneticPr fontId="1" type="noConversion"/>
  </si>
  <si>
    <t>王青松</t>
    <phoneticPr fontId="1" type="noConversion"/>
  </si>
  <si>
    <t>2542413010101</t>
  </si>
  <si>
    <t>2542413010503</t>
  </si>
  <si>
    <t>2542413010519</t>
    <phoneticPr fontId="3" type="noConversion"/>
  </si>
  <si>
    <t>2542413010812</t>
    <phoneticPr fontId="3" type="noConversion"/>
  </si>
  <si>
    <t>2542413010921</t>
  </si>
  <si>
    <t>高中</t>
    <phoneticPr fontId="10" type="noConversion"/>
  </si>
  <si>
    <t>笔试成绩</t>
    <phoneticPr fontId="1" type="noConversion"/>
  </si>
  <si>
    <t>成绩</t>
    <phoneticPr fontId="1" type="noConversion"/>
  </si>
  <si>
    <t>何璧君</t>
    <phoneticPr fontId="1" type="noConversion"/>
  </si>
  <si>
    <t>罗纪政</t>
    <phoneticPr fontId="1" type="noConversion"/>
  </si>
  <si>
    <t>赵利军</t>
    <phoneticPr fontId="1" type="noConversion"/>
  </si>
  <si>
    <t>汉族</t>
    <phoneticPr fontId="3" type="noConversion"/>
  </si>
  <si>
    <t>汉族</t>
    <phoneticPr fontId="3" type="noConversion"/>
  </si>
  <si>
    <t>汉族</t>
    <phoneticPr fontId="3" type="noConversion"/>
  </si>
  <si>
    <t>汉族</t>
    <phoneticPr fontId="3" type="noConversion"/>
  </si>
  <si>
    <t>杨  晋</t>
    <phoneticPr fontId="1" type="noConversion"/>
  </si>
  <si>
    <t>汉</t>
    <phoneticPr fontId="3" type="noConversion"/>
  </si>
  <si>
    <t>面试折
合成绩</t>
    <phoneticPr fontId="1" type="noConversion"/>
  </si>
  <si>
    <t>序号</t>
    <phoneticPr fontId="1" type="noConversion"/>
  </si>
  <si>
    <t xml:space="preserve">巴中市面向优秀村干部
</t>
    <phoneticPr fontId="1" type="noConversion"/>
  </si>
  <si>
    <t>巴州区面向优秀工人农民</t>
    <phoneticPr fontId="1" type="noConversion"/>
  </si>
  <si>
    <t>巴州区面向服务基层项目人员</t>
    <phoneticPr fontId="1" type="noConversion"/>
  </si>
  <si>
    <t>恩阳区面向优秀工人农民</t>
    <phoneticPr fontId="1" type="noConversion"/>
  </si>
  <si>
    <t>恩阳区面向服务基层项目人员</t>
    <phoneticPr fontId="1" type="noConversion"/>
  </si>
  <si>
    <t>南江县面向优秀工人农民</t>
    <phoneticPr fontId="1" type="noConversion"/>
  </si>
  <si>
    <t>南江县面向服务基层项目人员</t>
    <phoneticPr fontId="1" type="noConversion"/>
  </si>
  <si>
    <t>通江县面向优秀工人农民</t>
    <phoneticPr fontId="1" type="noConversion"/>
  </si>
  <si>
    <t>通江县面向服务基层项目人员</t>
    <phoneticPr fontId="1" type="noConversion"/>
  </si>
  <si>
    <t>平昌县面向服务基层项目人员</t>
    <phoneticPr fontId="1" type="noConversion"/>
  </si>
  <si>
    <t>出生年月</t>
    <phoneticPr fontId="1" type="noConversion"/>
  </si>
  <si>
    <t>单位及职务</t>
  </si>
  <si>
    <t>南江县团结电力有限责任公司办公室主任</t>
  </si>
  <si>
    <t>巴中市恩阳区明阳镇明扬村村主任助理</t>
  </si>
  <si>
    <t>南江县关门乡长田坎村党支部副书记</t>
  </si>
  <si>
    <t>职位排名</t>
    <phoneticPr fontId="1" type="noConversion"/>
  </si>
  <si>
    <t>四川发响建筑工程有限责任公司施工员</t>
    <phoneticPr fontId="1" type="noConversion"/>
  </si>
  <si>
    <t>成都市青白江区福洪镇大学生村官</t>
    <phoneticPr fontId="1" type="noConversion"/>
  </si>
  <si>
    <t>中国邮政储蓄银行柜员（原巴州区大茅坪镇红垭村大学生村官）</t>
    <phoneticPr fontId="1" type="noConversion"/>
  </si>
  <si>
    <t>成都东升兴旺建设有限公司员工</t>
    <phoneticPr fontId="1" type="noConversion"/>
  </si>
  <si>
    <t>通江县唱歌乡麻坝坪村党支部副书记</t>
    <phoneticPr fontId="1" type="noConversion"/>
  </si>
  <si>
    <t>平昌县邮政分公司非在编人员（原平昌县佛楼镇高石村村主任助理）</t>
    <phoneticPr fontId="1" type="noConversion"/>
  </si>
  <si>
    <t>巴中市2016年从优秀村干部、优秀工人农民和服务基层项目人员中考试录用乡镇机关公务员首批拟录用人员名单(共15名)</t>
    <phoneticPr fontId="1" type="noConversion"/>
  </si>
  <si>
    <t>南江县红岩乡石庄村村主任</t>
    <phoneticPr fontId="1" type="noConversion"/>
  </si>
  <si>
    <t>通江县新场乡照山坪村村主任</t>
    <phoneticPr fontId="1" type="noConversion"/>
  </si>
  <si>
    <t>杨  晋</t>
    <phoneticPr fontId="1" type="noConversion"/>
  </si>
  <si>
    <t>何璧君</t>
    <phoneticPr fontId="1" type="noConversion"/>
  </si>
  <si>
    <t>女</t>
    <phoneticPr fontId="1" type="noConversion"/>
  </si>
  <si>
    <t>巴中市巴州区宕梁街道办事处社保中心临聘人员</t>
    <phoneticPr fontId="1" type="noConversion"/>
  </si>
  <si>
    <t>罗纪政</t>
    <phoneticPr fontId="1" type="noConversion"/>
  </si>
  <si>
    <t>男</t>
    <phoneticPr fontId="1" type="noConversion"/>
  </si>
  <si>
    <t>南江县公路勘测设计所工作人员</t>
    <phoneticPr fontId="1" type="noConversion"/>
  </si>
  <si>
    <t>杨雪梅</t>
    <phoneticPr fontId="1" type="noConversion"/>
  </si>
  <si>
    <t>南江县委农村工作委员会新村办副主任（原南江县双流乡特岗教师）</t>
    <phoneticPr fontId="1" type="noConversion"/>
  </si>
  <si>
    <t>谢妍</t>
    <phoneticPr fontId="1" type="noConversion"/>
  </si>
  <si>
    <t>巴中市恩阳区渔溪镇升旗社区居委会主任助理</t>
    <phoneticPr fontId="1" type="noConversion"/>
  </si>
  <si>
    <t>李传超</t>
    <phoneticPr fontId="1" type="noConversion"/>
  </si>
  <si>
    <t>闫金华</t>
    <phoneticPr fontId="1" type="noConversion"/>
  </si>
  <si>
    <t>娄芬</t>
    <phoneticPr fontId="1" type="noConversion"/>
  </si>
  <si>
    <t>付小娟</t>
    <phoneticPr fontId="1" type="noConversion"/>
  </si>
  <si>
    <t>学历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</si>
</sst>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_);[Red]\(0.00\)"/>
  </numFmts>
  <fonts count="18" x14ac:knownFonts="1">
    <font>
      <sz val="11"/>
      <color theme="1"/>
      <name val="宋体"/>
      <charset val="134"/>
      <scheme val="minor"/>
    </font>
    <font>
      <sz val="9"/>
      <name val="宋体"/>
      <charset val="134"/>
    </font>
    <font>
      <sz val="10.5"/>
      <color indexed="8"/>
      <name val="黑体"/>
      <family val="3"/>
      <charset val="134"/>
    </font>
    <font>
      <sz val="9"/>
      <name val="宋体"/>
      <charset val="134"/>
    </font>
    <font>
      <sz val="10"/>
      <color indexed="8"/>
      <name val="黑体"/>
      <family val="3"/>
      <charset val="134"/>
    </font>
    <font>
      <sz val="10"/>
      <color indexed="8"/>
      <name val="宋体"/>
      <charset val="134"/>
    </font>
    <font>
      <sz val="10"/>
      <color indexed="8"/>
      <name val="宋体"/>
      <charset val="134"/>
    </font>
    <font>
      <sz val="10"/>
      <color indexed="8"/>
      <name val="宋体"/>
      <charset val="134"/>
    </font>
    <font>
      <sz val="11"/>
      <color indexed="10"/>
      <name val="宋体"/>
      <charset val="134"/>
    </font>
    <font>
      <sz val="12"/>
      <color indexed="8"/>
      <name val="宋体"/>
      <charset val="134"/>
    </font>
    <font>
      <sz val="9"/>
      <name val="宋体"/>
      <charset val="134"/>
    </font>
    <font>
      <sz val="12"/>
      <name val="宋体"/>
      <charset val="134"/>
    </font>
    <font>
      <b/>
      <sz val="18"/>
      <color indexed="8"/>
      <name val="宋体"/>
      <charset val="134"/>
    </font>
    <font>
      <sz val="10"/>
      <color indexed="10"/>
      <name val="宋体"/>
      <charset val="134"/>
    </font>
    <font>
      <sz val="10.5"/>
      <color indexed="10"/>
      <name val="黑体"/>
      <family val="3"/>
      <charset val="134"/>
    </font>
    <font>
      <sz val="12"/>
      <color indexed="10"/>
      <name val="宋体"/>
      <charset val="134"/>
    </font>
    <font>
      <sz val="10"/>
      <name val="黑体"/>
      <family val="3"/>
      <charset val="134"/>
    </font>
    <font>
      <sz val="10"/>
      <name val="宋体"/>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4">
    <xf numFmtId="0" fontId="0" fillId="0" borderId="0">
      <alignment vertical="center"/>
    </xf>
    <xf numFmtId="0" fontId="11" fillId="0" borderId="0">
      <alignment vertical="center"/>
    </xf>
    <xf numFmtId="0" fontId="11" fillId="0" borderId="0">
      <alignment vertical="center"/>
    </xf>
    <xf numFmtId="0" fontId="11" fillId="0" borderId="0">
      <alignment vertical="center"/>
    </xf>
  </cellStyleXfs>
  <cellXfs count="107">
    <xf numFmtId="0" fontId="0" fillId="0" borderId="0" xfId="0">
      <alignment vertical="center"/>
    </xf>
    <xf numFmtId="0" fontId="2"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176" fontId="9" fillId="0" borderId="1" xfId="0" applyNumberFormat="1" applyFont="1" applyBorder="1" applyAlignment="1">
      <alignment horizontal="center" vertical="center" wrapText="1"/>
    </xf>
    <xf numFmtId="177" fontId="9"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0" fillId="0" borderId="1" xfId="0" applyNumberFormat="1" applyBorder="1">
      <alignment vertical="center"/>
    </xf>
    <xf numFmtId="176" fontId="0" fillId="0" borderId="0" xfId="0" applyNumberFormat="1">
      <alignment vertical="center"/>
    </xf>
    <xf numFmtId="177" fontId="2" fillId="0" borderId="1" xfId="0" applyNumberFormat="1"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77" fontId="15" fillId="0" borderId="1" xfId="0" applyNumberFormat="1" applyFont="1" applyBorder="1" applyAlignment="1">
      <alignment horizontal="center" vertical="center" wrapText="1"/>
    </xf>
    <xf numFmtId="176" fontId="14"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0" xfId="0" applyAlignment="1">
      <alignment horizontal="center" vertical="center"/>
    </xf>
    <xf numFmtId="0" fontId="13" fillId="0" borderId="1" xfId="0" applyFont="1" applyBorder="1" applyAlignment="1">
      <alignment horizontal="center" vertical="center"/>
    </xf>
    <xf numFmtId="0" fontId="8" fillId="0" borderId="1" xfId="0" applyFont="1" applyBorder="1">
      <alignment vertical="center"/>
    </xf>
    <xf numFmtId="176" fontId="15" fillId="0" borderId="1" xfId="0" applyNumberFormat="1" applyFont="1" applyBorder="1" applyAlignment="1">
      <alignment horizontal="center" vertical="center" wrapText="1"/>
    </xf>
    <xf numFmtId="176" fontId="8" fillId="0" borderId="1" xfId="0" applyNumberFormat="1" applyFont="1" applyBorder="1">
      <alignment vertical="center"/>
    </xf>
    <xf numFmtId="0" fontId="0" fillId="0" borderId="3" xfId="0" applyBorder="1">
      <alignment vertical="center"/>
    </xf>
    <xf numFmtId="0" fontId="5" fillId="0" borderId="2" xfId="0" applyFont="1" applyBorder="1" applyAlignment="1" applyProtection="1">
      <alignment horizontal="center" vertical="center" wrapText="1"/>
      <protection locked="0"/>
    </xf>
    <xf numFmtId="0" fontId="6" fillId="0" borderId="2" xfId="0" applyFont="1" applyBorder="1" applyAlignment="1">
      <alignment horizontal="center" vertical="center"/>
    </xf>
    <xf numFmtId="0" fontId="0" fillId="0" borderId="2" xfId="0" applyBorder="1">
      <alignment vertical="center"/>
    </xf>
    <xf numFmtId="176" fontId="9" fillId="0" borderId="2" xfId="0" applyNumberFormat="1" applyFont="1" applyBorder="1" applyAlignment="1">
      <alignment horizontal="center" vertical="center" wrapText="1"/>
    </xf>
    <xf numFmtId="176" fontId="0" fillId="0" borderId="2" xfId="0" applyNumberFormat="1" applyBorder="1">
      <alignment vertical="center"/>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0" fillId="0" borderId="4" xfId="0" applyBorder="1" applyAlignment="1">
      <alignment horizontal="center" vertical="center"/>
    </xf>
    <xf numFmtId="0" fontId="5" fillId="0" borderId="5" xfId="0" applyFont="1" applyBorder="1" applyAlignment="1" applyProtection="1">
      <alignment horizontal="center" vertical="center" wrapText="1"/>
      <protection locked="0"/>
    </xf>
    <xf numFmtId="0" fontId="6" fillId="0" borderId="5" xfId="0" applyFont="1" applyBorder="1" applyAlignment="1">
      <alignment horizontal="center" vertical="center"/>
    </xf>
    <xf numFmtId="0" fontId="0" fillId="0" borderId="5" xfId="0" applyBorder="1">
      <alignment vertical="center"/>
    </xf>
    <xf numFmtId="176" fontId="9" fillId="0" borderId="5" xfId="0" applyNumberFormat="1" applyFont="1" applyBorder="1" applyAlignment="1">
      <alignment horizontal="center" vertical="center" wrapText="1"/>
    </xf>
    <xf numFmtId="176" fontId="0" fillId="0" borderId="5" xfId="0" applyNumberFormat="1" applyBorder="1">
      <alignment vertical="center"/>
    </xf>
    <xf numFmtId="176" fontId="2" fillId="0" borderId="5" xfId="0" applyNumberFormat="1" applyFont="1" applyBorder="1" applyAlignment="1">
      <alignment horizontal="center" vertical="center" wrapText="1"/>
    </xf>
    <xf numFmtId="177" fontId="2" fillId="0" borderId="5" xfId="0" applyNumberFormat="1" applyFont="1" applyBorder="1" applyAlignment="1">
      <alignment horizontal="center" vertical="center" wrapText="1"/>
    </xf>
    <xf numFmtId="0" fontId="0" fillId="0" borderId="6" xfId="0" applyBorder="1" applyAlignment="1">
      <alignment horizontal="center" vertical="center"/>
    </xf>
    <xf numFmtId="0" fontId="13" fillId="0" borderId="7" xfId="0" applyFont="1" applyBorder="1" applyAlignment="1" applyProtection="1">
      <alignment horizontal="center" vertical="center" wrapText="1"/>
      <protection locked="0"/>
    </xf>
    <xf numFmtId="0" fontId="13" fillId="0" borderId="7" xfId="0" applyFont="1" applyBorder="1" applyAlignment="1">
      <alignment horizontal="center" vertical="center"/>
    </xf>
    <xf numFmtId="0" fontId="8" fillId="0" borderId="7" xfId="0" applyFont="1" applyBorder="1">
      <alignment vertical="center"/>
    </xf>
    <xf numFmtId="176" fontId="15" fillId="0" borderId="7" xfId="0" applyNumberFormat="1" applyFont="1" applyBorder="1" applyAlignment="1">
      <alignment horizontal="center" vertical="center" wrapText="1"/>
    </xf>
    <xf numFmtId="176" fontId="8" fillId="0" borderId="7" xfId="0" applyNumberFormat="1" applyFont="1" applyBorder="1">
      <alignment vertical="center"/>
    </xf>
    <xf numFmtId="176" fontId="14" fillId="0" borderId="7" xfId="0" applyNumberFormat="1" applyFont="1" applyBorder="1" applyAlignment="1">
      <alignment horizontal="center" vertical="center" wrapText="1"/>
    </xf>
    <xf numFmtId="177" fontId="14" fillId="0" borderId="7" xfId="0" applyNumberFormat="1" applyFont="1" applyBorder="1" applyAlignment="1">
      <alignment horizontal="center" vertical="center" wrapText="1"/>
    </xf>
    <xf numFmtId="0" fontId="8" fillId="0" borderId="8" xfId="0" applyFont="1" applyBorder="1" applyAlignment="1">
      <alignment horizontal="center" vertical="center"/>
    </xf>
    <xf numFmtId="0" fontId="2" fillId="0" borderId="3"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13" fillId="0" borderId="9" xfId="0" applyFont="1" applyBorder="1" applyAlignment="1" applyProtection="1">
      <alignment horizontal="center" vertical="center" wrapText="1"/>
      <protection locked="0"/>
    </xf>
    <xf numFmtId="0" fontId="13" fillId="0" borderId="9" xfId="0" applyFont="1" applyBorder="1" applyAlignment="1">
      <alignment horizontal="center" vertical="center"/>
    </xf>
    <xf numFmtId="0" fontId="8" fillId="0" borderId="9" xfId="0" applyFont="1" applyBorder="1">
      <alignment vertical="center"/>
    </xf>
    <xf numFmtId="176" fontId="15" fillId="0" borderId="9" xfId="0" applyNumberFormat="1" applyFont="1" applyBorder="1" applyAlignment="1">
      <alignment horizontal="center" vertical="center" wrapText="1"/>
    </xf>
    <xf numFmtId="176" fontId="8" fillId="0" borderId="9" xfId="0" applyNumberFormat="1" applyFont="1" applyBorder="1">
      <alignment vertical="center"/>
    </xf>
    <xf numFmtId="176" fontId="14" fillId="0" borderId="9" xfId="0" applyNumberFormat="1" applyFont="1" applyBorder="1" applyAlignment="1">
      <alignment horizontal="center" vertical="center" wrapText="1"/>
    </xf>
    <xf numFmtId="177" fontId="14" fillId="0" borderId="9"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4" fillId="0" borderId="7" xfId="0" applyFont="1" applyBorder="1" applyAlignment="1">
      <alignment horizontal="center" vertical="center" wrapText="1"/>
    </xf>
    <xf numFmtId="177" fontId="15" fillId="0" borderId="7"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10" xfId="0" applyFont="1" applyBorder="1" applyAlignment="1">
      <alignment horizontal="center" vertical="center"/>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applyAlignment="1">
      <alignment horizontal="center" vertical="center"/>
    </xf>
    <xf numFmtId="0" fontId="0" fillId="0" borderId="0" xfId="0" applyAlignment="1">
      <alignment vertical="center" shrinkToFit="1"/>
    </xf>
    <xf numFmtId="0" fontId="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3" applyFont="1" applyBorder="1" applyAlignment="1" applyProtection="1">
      <alignment horizontal="left" vertical="center" wrapText="1"/>
      <protection locked="0"/>
    </xf>
    <xf numFmtId="177" fontId="17" fillId="0" borderId="1" xfId="0" applyNumberFormat="1" applyFont="1" applyBorder="1" applyAlignment="1">
      <alignment horizontal="center" vertical="center" wrapText="1"/>
    </xf>
    <xf numFmtId="176" fontId="16" fillId="0" borderId="1" xfId="0" applyNumberFormat="1" applyFont="1" applyBorder="1" applyAlignment="1">
      <alignment horizontal="center" vertical="center" wrapText="1"/>
    </xf>
    <xf numFmtId="176" fontId="17" fillId="0" borderId="1" xfId="0" applyNumberFormat="1" applyFont="1" applyBorder="1" applyAlignment="1">
      <alignment horizontal="center" vertical="center" wrapText="1"/>
    </xf>
    <xf numFmtId="176" fontId="17" fillId="0" borderId="1" xfId="0" applyNumberFormat="1" applyFont="1" applyBorder="1">
      <alignment vertical="center"/>
    </xf>
    <xf numFmtId="0" fontId="17" fillId="0" borderId="1" xfId="0" applyFont="1" applyBorder="1" applyAlignment="1">
      <alignment horizontal="center" vertical="center"/>
    </xf>
    <xf numFmtId="0" fontId="12" fillId="0" borderId="12" xfId="0" applyFont="1" applyBorder="1" applyAlignment="1">
      <alignment horizontal="center" vertical="center" wrapText="1"/>
    </xf>
    <xf numFmtId="0" fontId="12"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Font="1" applyBorder="1" applyAlignment="1">
      <alignment horizontal="justify" vertical="center" wrapText="1"/>
    </xf>
    <xf numFmtId="0" fontId="7" fillId="0" borderId="1" xfId="0" applyFont="1" applyBorder="1" applyAlignment="1">
      <alignment vertical="center" wrapText="1"/>
    </xf>
    <xf numFmtId="0" fontId="4" fillId="0" borderId="2" xfId="0" applyFont="1" applyBorder="1" applyAlignment="1">
      <alignment horizontal="justify" vertical="center" wrapText="1"/>
    </xf>
    <xf numFmtId="0" fontId="7" fillId="0" borderId="23" xfId="0" applyFont="1" applyBorder="1" applyAlignment="1">
      <alignment vertical="center" wrapText="1"/>
    </xf>
    <xf numFmtId="0" fontId="4" fillId="0" borderId="2"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cellXfs>
  <cellStyles count="4">
    <cellStyle name="常规" xfId="0" builtinId="0"/>
    <cellStyle name="常规 2" xfId="1"/>
    <cellStyle name="常规 3" xfId="2"/>
    <cellStyle name="常规_拟录用人员（无公式）"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8"/>
  <sheetViews>
    <sheetView tabSelected="1" workbookViewId="0">
      <selection activeCell="G4" sqref="G4"/>
    </sheetView>
  </sheetViews>
  <sheetFormatPr defaultRowHeight="13.5" x14ac:dyDescent="0.15"/>
  <cols>
    <col min="1" max="1" width="11.25" customWidth="1"/>
    <col min="2" max="2" width="6.125" customWidth="1"/>
    <col min="3" max="3" width="6.625" customWidth="1"/>
    <col min="4" max="4" width="3.125" customWidth="1"/>
    <col min="5" max="5" width="8" customWidth="1"/>
    <col min="6" max="6" width="20.375" style="70" customWidth="1"/>
    <col min="7" max="7" width="4.375" customWidth="1"/>
    <col min="8" max="8" width="6.5" customWidth="1"/>
    <col min="9" max="9" width="6.375" style="11" customWidth="1"/>
    <col min="10" max="10" width="6.875" style="11" customWidth="1"/>
    <col min="11" max="11" width="4.375" style="19" customWidth="1"/>
    <col min="12" max="12" width="6.125" customWidth="1"/>
  </cols>
  <sheetData>
    <row r="1" spans="1:12" ht="57.75" customHeight="1" x14ac:dyDescent="0.15">
      <c r="A1" s="81" t="s">
        <v>180</v>
      </c>
      <c r="B1" s="81"/>
      <c r="C1" s="82"/>
      <c r="D1" s="82"/>
      <c r="E1" s="82"/>
      <c r="F1" s="82"/>
      <c r="G1" s="82"/>
      <c r="H1" s="82"/>
      <c r="I1" s="82"/>
      <c r="J1" s="82"/>
      <c r="K1" s="82"/>
      <c r="L1" s="82"/>
    </row>
    <row r="2" spans="1:12" ht="16.5" customHeight="1" x14ac:dyDescent="0.15">
      <c r="A2" s="83" t="s">
        <v>0</v>
      </c>
      <c r="B2" s="83" t="s">
        <v>157</v>
      </c>
      <c r="C2" s="83" t="s">
        <v>96</v>
      </c>
      <c r="D2" s="83" t="s">
        <v>1</v>
      </c>
      <c r="E2" s="83" t="s">
        <v>168</v>
      </c>
      <c r="F2" s="86" t="s">
        <v>169</v>
      </c>
      <c r="G2" s="87" t="s">
        <v>198</v>
      </c>
      <c r="H2" s="83" t="s">
        <v>14</v>
      </c>
      <c r="I2" s="85" t="s">
        <v>156</v>
      </c>
      <c r="J2" s="83" t="s">
        <v>11</v>
      </c>
      <c r="K2" s="83" t="s">
        <v>173</v>
      </c>
      <c r="L2" s="83" t="s">
        <v>9</v>
      </c>
    </row>
    <row r="3" spans="1:12" ht="41.25" customHeight="1" x14ac:dyDescent="0.15">
      <c r="A3" s="83"/>
      <c r="B3" s="83"/>
      <c r="C3" s="83"/>
      <c r="D3" s="83"/>
      <c r="E3" s="83"/>
      <c r="F3" s="86"/>
      <c r="G3" s="88" t="s">
        <v>6</v>
      </c>
      <c r="H3" s="83"/>
      <c r="I3" s="85"/>
      <c r="J3" s="83"/>
      <c r="K3" s="83"/>
      <c r="L3" s="83"/>
    </row>
    <row r="4" spans="1:12" ht="42.75" customHeight="1" x14ac:dyDescent="0.15">
      <c r="A4" s="84" t="s">
        <v>158</v>
      </c>
      <c r="B4" s="72">
        <v>1</v>
      </c>
      <c r="C4" s="73" t="s">
        <v>21</v>
      </c>
      <c r="D4" s="73" t="s">
        <v>20</v>
      </c>
      <c r="E4" s="74">
        <v>1983.03</v>
      </c>
      <c r="F4" s="75" t="s">
        <v>181</v>
      </c>
      <c r="G4" s="73" t="s">
        <v>81</v>
      </c>
      <c r="H4" s="76">
        <v>25.9</v>
      </c>
      <c r="I4" s="77">
        <v>42.1</v>
      </c>
      <c r="J4" s="77">
        <v>68</v>
      </c>
      <c r="K4" s="72">
        <v>1</v>
      </c>
      <c r="L4" s="1"/>
    </row>
    <row r="5" spans="1:12" ht="30" customHeight="1" x14ac:dyDescent="0.15">
      <c r="A5" s="84"/>
      <c r="B5" s="72">
        <v>2</v>
      </c>
      <c r="C5" s="73" t="s">
        <v>22</v>
      </c>
      <c r="D5" s="73" t="s">
        <v>20</v>
      </c>
      <c r="E5" s="74">
        <v>1982.03</v>
      </c>
      <c r="F5" s="75" t="s">
        <v>182</v>
      </c>
      <c r="G5" s="73" t="s">
        <v>81</v>
      </c>
      <c r="H5" s="76">
        <v>24.2</v>
      </c>
      <c r="I5" s="77">
        <v>41.4</v>
      </c>
      <c r="J5" s="77">
        <v>65.599999999999994</v>
      </c>
      <c r="K5" s="72">
        <v>2</v>
      </c>
      <c r="L5" s="1"/>
    </row>
    <row r="6" spans="1:12" ht="38.25" customHeight="1" x14ac:dyDescent="0.15">
      <c r="A6" s="71" t="s">
        <v>159</v>
      </c>
      <c r="B6" s="72">
        <v>3</v>
      </c>
      <c r="C6" s="73" t="s">
        <v>24</v>
      </c>
      <c r="D6" s="73" t="s">
        <v>20</v>
      </c>
      <c r="E6" s="74">
        <v>1987.06</v>
      </c>
      <c r="F6" s="75" t="s">
        <v>174</v>
      </c>
      <c r="G6" s="73" t="s">
        <v>81</v>
      </c>
      <c r="H6" s="78">
        <v>29.5</v>
      </c>
      <c r="I6" s="79">
        <v>43.7</v>
      </c>
      <c r="J6" s="77">
        <v>73.2</v>
      </c>
      <c r="K6" s="80">
        <v>1</v>
      </c>
      <c r="L6" s="2"/>
    </row>
    <row r="7" spans="1:12" ht="30" customHeight="1" x14ac:dyDescent="0.15">
      <c r="A7" s="84" t="s">
        <v>160</v>
      </c>
      <c r="B7" s="72">
        <v>4</v>
      </c>
      <c r="C7" s="73" t="s">
        <v>28</v>
      </c>
      <c r="D7" s="73" t="s">
        <v>26</v>
      </c>
      <c r="E7" s="74">
        <v>1991.01</v>
      </c>
      <c r="F7" s="75" t="s">
        <v>175</v>
      </c>
      <c r="G7" s="73" t="s">
        <v>80</v>
      </c>
      <c r="H7" s="78">
        <v>36.1</v>
      </c>
      <c r="I7" s="79">
        <v>43.2</v>
      </c>
      <c r="J7" s="77">
        <v>79.300000000000011</v>
      </c>
      <c r="K7" s="80">
        <v>1</v>
      </c>
      <c r="L7" s="2"/>
    </row>
    <row r="8" spans="1:12" ht="42.75" customHeight="1" x14ac:dyDescent="0.15">
      <c r="A8" s="84"/>
      <c r="B8" s="72">
        <v>5</v>
      </c>
      <c r="C8" s="73" t="s">
        <v>102</v>
      </c>
      <c r="D8" s="73" t="s">
        <v>20</v>
      </c>
      <c r="E8" s="74">
        <v>1987.08</v>
      </c>
      <c r="F8" s="75" t="s">
        <v>176</v>
      </c>
      <c r="G8" s="73" t="s">
        <v>80</v>
      </c>
      <c r="H8" s="78">
        <v>30.5</v>
      </c>
      <c r="I8" s="79">
        <v>43.8</v>
      </c>
      <c r="J8" s="77">
        <v>74.3</v>
      </c>
      <c r="K8" s="80">
        <v>2</v>
      </c>
      <c r="L8" s="2"/>
    </row>
    <row r="9" spans="1:12" ht="45.75" customHeight="1" x14ac:dyDescent="0.15">
      <c r="A9" s="71" t="s">
        <v>161</v>
      </c>
      <c r="B9" s="72">
        <v>6</v>
      </c>
      <c r="C9" s="73" t="s">
        <v>30</v>
      </c>
      <c r="D9" s="73" t="s">
        <v>20</v>
      </c>
      <c r="E9" s="74">
        <v>1982.03</v>
      </c>
      <c r="F9" s="75" t="s">
        <v>170</v>
      </c>
      <c r="G9" s="73" t="s">
        <v>81</v>
      </c>
      <c r="H9" s="78">
        <v>36.9</v>
      </c>
      <c r="I9" s="79">
        <v>43.9</v>
      </c>
      <c r="J9" s="77">
        <v>80.8</v>
      </c>
      <c r="K9" s="80">
        <v>1</v>
      </c>
      <c r="L9" s="2"/>
    </row>
    <row r="10" spans="1:12" ht="51" customHeight="1" x14ac:dyDescent="0.15">
      <c r="A10" s="71" t="s">
        <v>162</v>
      </c>
      <c r="B10" s="72">
        <v>7</v>
      </c>
      <c r="C10" s="73" t="s">
        <v>183</v>
      </c>
      <c r="D10" s="73" t="s">
        <v>20</v>
      </c>
      <c r="E10" s="74">
        <v>1989.03</v>
      </c>
      <c r="F10" s="75" t="s">
        <v>171</v>
      </c>
      <c r="G10" s="73" t="s">
        <v>80</v>
      </c>
      <c r="H10" s="78">
        <v>31.5</v>
      </c>
      <c r="I10" s="79">
        <v>42.9</v>
      </c>
      <c r="J10" s="77">
        <v>74.400000000000006</v>
      </c>
      <c r="K10" s="80">
        <v>1</v>
      </c>
      <c r="L10" s="2"/>
    </row>
    <row r="11" spans="1:12" ht="39.75" customHeight="1" x14ac:dyDescent="0.15">
      <c r="A11" s="84" t="s">
        <v>163</v>
      </c>
      <c r="B11" s="72">
        <v>8</v>
      </c>
      <c r="C11" s="73" t="s">
        <v>184</v>
      </c>
      <c r="D11" s="73" t="s">
        <v>185</v>
      </c>
      <c r="E11" s="74">
        <v>1990.1</v>
      </c>
      <c r="F11" s="75" t="s">
        <v>186</v>
      </c>
      <c r="G11" s="73" t="s">
        <v>80</v>
      </c>
      <c r="H11" s="78">
        <v>35.799999999999997</v>
      </c>
      <c r="I11" s="79">
        <v>43.6</v>
      </c>
      <c r="J11" s="77">
        <v>79.400000000000006</v>
      </c>
      <c r="K11" s="80">
        <v>1</v>
      </c>
      <c r="L11" s="2"/>
    </row>
    <row r="12" spans="1:12" ht="30" customHeight="1" x14ac:dyDescent="0.15">
      <c r="A12" s="84"/>
      <c r="B12" s="72">
        <v>9</v>
      </c>
      <c r="C12" s="73" t="s">
        <v>187</v>
      </c>
      <c r="D12" s="73" t="s">
        <v>188</v>
      </c>
      <c r="E12" s="74">
        <v>1979.12</v>
      </c>
      <c r="F12" s="75" t="s">
        <v>189</v>
      </c>
      <c r="G12" s="73" t="s">
        <v>80</v>
      </c>
      <c r="H12" s="78">
        <v>30.4</v>
      </c>
      <c r="I12" s="79">
        <v>40.6</v>
      </c>
      <c r="J12" s="77">
        <v>71</v>
      </c>
      <c r="K12" s="80">
        <v>3</v>
      </c>
      <c r="L12" s="2"/>
    </row>
    <row r="13" spans="1:12" ht="42" customHeight="1" x14ac:dyDescent="0.15">
      <c r="A13" s="84" t="s">
        <v>164</v>
      </c>
      <c r="B13" s="72">
        <v>10</v>
      </c>
      <c r="C13" s="73" t="s">
        <v>190</v>
      </c>
      <c r="D13" s="73" t="s">
        <v>185</v>
      </c>
      <c r="E13" s="74">
        <v>1987.11</v>
      </c>
      <c r="F13" s="75" t="s">
        <v>191</v>
      </c>
      <c r="G13" s="73" t="s">
        <v>81</v>
      </c>
      <c r="H13" s="78">
        <v>31.5</v>
      </c>
      <c r="I13" s="79">
        <v>43.6</v>
      </c>
      <c r="J13" s="77">
        <v>75.099999999999994</v>
      </c>
      <c r="K13" s="80">
        <v>2</v>
      </c>
      <c r="L13" s="2"/>
    </row>
    <row r="14" spans="1:12" ht="30" customHeight="1" x14ac:dyDescent="0.15">
      <c r="A14" s="84"/>
      <c r="B14" s="72">
        <v>11</v>
      </c>
      <c r="C14" s="73" t="s">
        <v>192</v>
      </c>
      <c r="D14" s="73" t="s">
        <v>185</v>
      </c>
      <c r="E14" s="74">
        <v>1989.01</v>
      </c>
      <c r="F14" s="75" t="s">
        <v>193</v>
      </c>
      <c r="G14" s="73" t="s">
        <v>80</v>
      </c>
      <c r="H14" s="78">
        <v>30.6</v>
      </c>
      <c r="I14" s="79">
        <v>42.3</v>
      </c>
      <c r="J14" s="77">
        <v>72.900000000000006</v>
      </c>
      <c r="K14" s="80">
        <v>3</v>
      </c>
      <c r="L14" s="2"/>
    </row>
    <row r="15" spans="1:12" ht="30" customHeight="1" x14ac:dyDescent="0.15">
      <c r="A15" s="84"/>
      <c r="B15" s="72">
        <v>12</v>
      </c>
      <c r="C15" s="73" t="s">
        <v>194</v>
      </c>
      <c r="D15" s="73" t="s">
        <v>188</v>
      </c>
      <c r="E15" s="74">
        <v>1990.1</v>
      </c>
      <c r="F15" s="75" t="s">
        <v>172</v>
      </c>
      <c r="G15" s="73" t="s">
        <v>80</v>
      </c>
      <c r="H15" s="78">
        <v>30.5</v>
      </c>
      <c r="I15" s="79">
        <v>41.8</v>
      </c>
      <c r="J15" s="77">
        <v>72.3</v>
      </c>
      <c r="K15" s="80">
        <v>5</v>
      </c>
      <c r="L15" s="2"/>
    </row>
    <row r="16" spans="1:12" ht="36.75" customHeight="1" x14ac:dyDescent="0.15">
      <c r="A16" s="71" t="s">
        <v>165</v>
      </c>
      <c r="B16" s="72">
        <v>13</v>
      </c>
      <c r="C16" s="73" t="s">
        <v>195</v>
      </c>
      <c r="D16" s="73" t="s">
        <v>188</v>
      </c>
      <c r="E16" s="74">
        <v>1987.12</v>
      </c>
      <c r="F16" s="75" t="s">
        <v>177</v>
      </c>
      <c r="G16" s="73" t="s">
        <v>80</v>
      </c>
      <c r="H16" s="78">
        <v>31.299999999999997</v>
      </c>
      <c r="I16" s="79">
        <v>41.6</v>
      </c>
      <c r="J16" s="77">
        <v>72.900000000000006</v>
      </c>
      <c r="K16" s="80">
        <v>1</v>
      </c>
      <c r="L16" s="2"/>
    </row>
    <row r="17" spans="1:12" ht="36" customHeight="1" x14ac:dyDescent="0.15">
      <c r="A17" s="71" t="s">
        <v>166</v>
      </c>
      <c r="B17" s="72">
        <v>14</v>
      </c>
      <c r="C17" s="73" t="s">
        <v>196</v>
      </c>
      <c r="D17" s="73" t="s">
        <v>185</v>
      </c>
      <c r="E17" s="74">
        <v>1989.07</v>
      </c>
      <c r="F17" s="75" t="s">
        <v>178</v>
      </c>
      <c r="G17" s="73" t="s">
        <v>80</v>
      </c>
      <c r="H17" s="78">
        <v>30.6</v>
      </c>
      <c r="I17" s="79">
        <v>41.4</v>
      </c>
      <c r="J17" s="77">
        <v>72</v>
      </c>
      <c r="K17" s="80">
        <v>1</v>
      </c>
      <c r="L17" s="2"/>
    </row>
    <row r="18" spans="1:12" ht="47.25" customHeight="1" x14ac:dyDescent="0.15">
      <c r="A18" s="71" t="s">
        <v>167</v>
      </c>
      <c r="B18" s="72">
        <v>15</v>
      </c>
      <c r="C18" s="73" t="s">
        <v>197</v>
      </c>
      <c r="D18" s="73" t="s">
        <v>185</v>
      </c>
      <c r="E18" s="74">
        <v>1986.09</v>
      </c>
      <c r="F18" s="75" t="s">
        <v>179</v>
      </c>
      <c r="G18" s="73" t="s">
        <v>80</v>
      </c>
      <c r="H18" s="78">
        <v>30.3</v>
      </c>
      <c r="I18" s="79">
        <v>42.3</v>
      </c>
      <c r="J18" s="77">
        <v>72.599999999999994</v>
      </c>
      <c r="K18" s="80">
        <v>1</v>
      </c>
      <c r="L18" s="2"/>
    </row>
  </sheetData>
  <mergeCells count="17">
    <mergeCell ref="A13:A15"/>
    <mergeCell ref="A11:A12"/>
    <mergeCell ref="H2:H3"/>
    <mergeCell ref="K2:K3"/>
    <mergeCell ref="A1:L1"/>
    <mergeCell ref="B2:B3"/>
    <mergeCell ref="A4:A5"/>
    <mergeCell ref="A7:A8"/>
    <mergeCell ref="I2:I3"/>
    <mergeCell ref="J2:J3"/>
    <mergeCell ref="F2:F3"/>
    <mergeCell ref="G2:G3"/>
    <mergeCell ref="A2:A3"/>
    <mergeCell ref="C2:C3"/>
    <mergeCell ref="L2:L3"/>
    <mergeCell ref="D2:D3"/>
    <mergeCell ref="E2:E3"/>
  </mergeCells>
  <phoneticPr fontId="1" type="noConversion"/>
  <pageMargins left="0.56000000000000005" right="0.31" top="0.74803149606299213" bottom="0.74803149606299213" header="0.31496062992125984" footer="0.31496062992125984"/>
  <pageSetup paperSize="9" orientation="portrait" horizontalDpi="200" verticalDpi="20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workbookViewId="0">
      <pane xSplit="1" ySplit="3" topLeftCell="B4" activePane="bottomRight" state="frozen"/>
      <selection activeCell="H4" sqref="H4"/>
      <selection pane="topRight" activeCell="H4" sqref="H4"/>
      <selection pane="bottomLeft" activeCell="H4" sqref="H4"/>
      <selection pane="bottomRight" activeCell="H4" sqref="H4"/>
    </sheetView>
  </sheetViews>
  <sheetFormatPr defaultRowHeight="13.5" x14ac:dyDescent="0.15"/>
  <cols>
    <col min="1" max="1" width="7.75" customWidth="1"/>
    <col min="2" max="2" width="9.25" customWidth="1"/>
    <col min="3" max="3" width="6" customWidth="1"/>
    <col min="4" max="5" width="3.125" customWidth="1"/>
    <col min="7" max="7" width="12.125" customWidth="1"/>
    <col min="9" max="9" width="4.375" customWidth="1"/>
    <col min="10" max="10" width="8.75" customWidth="1"/>
    <col min="12" max="12" width="11.625" customWidth="1"/>
    <col min="13" max="13" width="9" style="11"/>
    <col min="14" max="14" width="9.875" style="11" customWidth="1"/>
    <col min="16" max="16" width="9" style="19"/>
    <col min="17" max="17" width="8" customWidth="1"/>
  </cols>
  <sheetData>
    <row r="1" spans="1:20" ht="42.75" customHeight="1" x14ac:dyDescent="0.15">
      <c r="A1" s="82" t="s">
        <v>19</v>
      </c>
      <c r="B1" s="82"/>
      <c r="C1" s="82"/>
      <c r="D1" s="82"/>
      <c r="E1" s="82"/>
      <c r="F1" s="82"/>
      <c r="G1" s="82"/>
      <c r="H1" s="82"/>
      <c r="I1" s="82"/>
      <c r="J1" s="82"/>
      <c r="K1" s="82"/>
      <c r="L1" s="82"/>
      <c r="M1" s="82"/>
      <c r="N1" s="82"/>
      <c r="O1" s="82"/>
      <c r="P1" s="82"/>
      <c r="Q1" s="82"/>
      <c r="R1" s="82"/>
      <c r="S1" s="82"/>
      <c r="T1" s="82"/>
    </row>
    <row r="2" spans="1:20" ht="16.5" customHeight="1" x14ac:dyDescent="0.15">
      <c r="A2" s="89" t="s">
        <v>12</v>
      </c>
      <c r="B2" s="83" t="s">
        <v>0</v>
      </c>
      <c r="C2" s="83" t="s">
        <v>96</v>
      </c>
      <c r="D2" s="83" t="s">
        <v>1</v>
      </c>
      <c r="E2" s="83" t="s">
        <v>2</v>
      </c>
      <c r="F2" s="83" t="s">
        <v>3</v>
      </c>
      <c r="G2" s="83" t="s">
        <v>4</v>
      </c>
      <c r="H2" s="83" t="s">
        <v>5</v>
      </c>
      <c r="I2" s="89" t="s">
        <v>13</v>
      </c>
      <c r="J2" s="83" t="s">
        <v>7</v>
      </c>
      <c r="K2" s="83" t="s">
        <v>146</v>
      </c>
      <c r="L2" s="83"/>
      <c r="M2" s="83"/>
      <c r="N2" s="83"/>
      <c r="O2" s="83"/>
      <c r="P2" s="83" t="s">
        <v>8</v>
      </c>
      <c r="Q2" s="91" t="s">
        <v>16</v>
      </c>
      <c r="R2" s="91" t="s">
        <v>17</v>
      </c>
      <c r="S2" s="91" t="s">
        <v>18</v>
      </c>
      <c r="T2" s="83" t="s">
        <v>9</v>
      </c>
    </row>
    <row r="3" spans="1:20" ht="24" customHeight="1" thickBot="1" x14ac:dyDescent="0.2">
      <c r="A3" s="90"/>
      <c r="B3" s="91"/>
      <c r="C3" s="91"/>
      <c r="D3" s="91"/>
      <c r="E3" s="91"/>
      <c r="F3" s="91"/>
      <c r="G3" s="91"/>
      <c r="H3" s="91"/>
      <c r="I3" s="90" t="s">
        <v>6</v>
      </c>
      <c r="J3" s="91"/>
      <c r="K3" s="6" t="s">
        <v>145</v>
      </c>
      <c r="L3" s="6" t="s">
        <v>14</v>
      </c>
      <c r="M3" s="50" t="s">
        <v>15</v>
      </c>
      <c r="N3" s="50" t="s">
        <v>10</v>
      </c>
      <c r="O3" s="6" t="s">
        <v>11</v>
      </c>
      <c r="P3" s="91"/>
      <c r="Q3" s="92"/>
      <c r="R3" s="92"/>
      <c r="S3" s="92"/>
      <c r="T3" s="83"/>
    </row>
    <row r="4" spans="1:20" ht="27.95" customHeight="1" x14ac:dyDescent="0.15">
      <c r="A4" s="96" t="s">
        <v>92</v>
      </c>
      <c r="B4" s="100" t="s">
        <v>82</v>
      </c>
      <c r="C4" s="41" t="s">
        <v>21</v>
      </c>
      <c r="D4" s="41" t="s">
        <v>20</v>
      </c>
      <c r="E4" s="41" t="s">
        <v>150</v>
      </c>
      <c r="F4" s="58"/>
      <c r="G4" s="41" t="s">
        <v>33</v>
      </c>
      <c r="H4" s="58"/>
      <c r="I4" s="41" t="s">
        <v>81</v>
      </c>
      <c r="J4" s="59"/>
      <c r="K4" s="41">
        <v>104</v>
      </c>
      <c r="L4" s="60">
        <v>25.9</v>
      </c>
      <c r="M4" s="46">
        <v>84.2</v>
      </c>
      <c r="N4" s="46">
        <f>M4*0.5</f>
        <v>42.1</v>
      </c>
      <c r="O4" s="47">
        <f>L4+N4</f>
        <v>68</v>
      </c>
      <c r="P4" s="61">
        <v>1</v>
      </c>
      <c r="Q4" s="49"/>
      <c r="R4" s="1"/>
      <c r="S4" s="1"/>
      <c r="T4" s="1"/>
    </row>
    <row r="5" spans="1:20" ht="27.95" customHeight="1" x14ac:dyDescent="0.15">
      <c r="A5" s="97"/>
      <c r="B5" s="101"/>
      <c r="C5" s="13" t="s">
        <v>22</v>
      </c>
      <c r="D5" s="13" t="s">
        <v>20</v>
      </c>
      <c r="E5" s="13" t="s">
        <v>151</v>
      </c>
      <c r="F5" s="14"/>
      <c r="G5" s="13" t="s">
        <v>34</v>
      </c>
      <c r="H5" s="14"/>
      <c r="I5" s="13" t="s">
        <v>81</v>
      </c>
      <c r="J5" s="15"/>
      <c r="K5" s="13">
        <v>97</v>
      </c>
      <c r="L5" s="16">
        <v>24.2</v>
      </c>
      <c r="M5" s="17">
        <v>82.8</v>
      </c>
      <c r="N5" s="17">
        <f t="shared" ref="N5:N55" si="0">M5*0.5</f>
        <v>41.4</v>
      </c>
      <c r="O5" s="18">
        <f t="shared" ref="O5:O55" si="1">L5+N5</f>
        <v>65.599999999999994</v>
      </c>
      <c r="P5" s="62">
        <v>2</v>
      </c>
      <c r="Q5" s="49"/>
      <c r="R5" s="1"/>
      <c r="S5" s="1"/>
      <c r="T5" s="1"/>
    </row>
    <row r="6" spans="1:20" ht="27.95" customHeight="1" x14ac:dyDescent="0.15">
      <c r="A6" s="97"/>
      <c r="B6" s="101"/>
      <c r="C6" s="3" t="s">
        <v>23</v>
      </c>
      <c r="D6" s="3" t="s">
        <v>20</v>
      </c>
      <c r="E6" s="3" t="s">
        <v>98</v>
      </c>
      <c r="F6" s="4"/>
      <c r="G6" s="3" t="s">
        <v>35</v>
      </c>
      <c r="H6" s="4"/>
      <c r="I6" s="3" t="s">
        <v>81</v>
      </c>
      <c r="J6" s="1"/>
      <c r="K6" s="3">
        <v>78</v>
      </c>
      <c r="L6" s="8">
        <v>19.899999999999999</v>
      </c>
      <c r="M6" s="9">
        <v>84.6</v>
      </c>
      <c r="N6" s="9">
        <f t="shared" si="0"/>
        <v>42.3</v>
      </c>
      <c r="O6" s="12">
        <f t="shared" si="1"/>
        <v>62.199999999999996</v>
      </c>
      <c r="P6" s="63">
        <v>3</v>
      </c>
      <c r="Q6" s="49"/>
      <c r="R6" s="1"/>
      <c r="S6" s="1"/>
      <c r="T6" s="1"/>
    </row>
    <row r="7" spans="1:20" ht="27.95" customHeight="1" thickBot="1" x14ac:dyDescent="0.2">
      <c r="A7" s="97"/>
      <c r="B7" s="102"/>
      <c r="C7" s="25" t="s">
        <v>99</v>
      </c>
      <c r="D7" s="25" t="s">
        <v>20</v>
      </c>
      <c r="E7" s="25" t="s">
        <v>98</v>
      </c>
      <c r="F7" s="66"/>
      <c r="G7" s="25" t="s">
        <v>139</v>
      </c>
      <c r="H7" s="66"/>
      <c r="I7" s="25" t="s">
        <v>144</v>
      </c>
      <c r="J7" s="67"/>
      <c r="K7" s="25">
        <v>74</v>
      </c>
      <c r="L7" s="28">
        <v>19.2</v>
      </c>
      <c r="M7" s="30">
        <v>84.2</v>
      </c>
      <c r="N7" s="30">
        <f t="shared" si="0"/>
        <v>42.1</v>
      </c>
      <c r="O7" s="31">
        <f t="shared" si="1"/>
        <v>61.3</v>
      </c>
      <c r="P7" s="68">
        <v>4</v>
      </c>
      <c r="Q7" s="49"/>
      <c r="R7" s="1"/>
      <c r="S7" s="1"/>
      <c r="T7" s="1"/>
    </row>
    <row r="8" spans="1:20" ht="27.95" customHeight="1" x14ac:dyDescent="0.15">
      <c r="A8" s="98"/>
      <c r="B8" s="104" t="s">
        <v>83</v>
      </c>
      <c r="C8" s="41" t="s">
        <v>24</v>
      </c>
      <c r="D8" s="41" t="s">
        <v>20</v>
      </c>
      <c r="E8" s="41" t="s">
        <v>152</v>
      </c>
      <c r="F8" s="42"/>
      <c r="G8" s="41" t="s">
        <v>36</v>
      </c>
      <c r="H8" s="42"/>
      <c r="I8" s="41" t="s">
        <v>81</v>
      </c>
      <c r="J8" s="43"/>
      <c r="K8" s="41">
        <v>119</v>
      </c>
      <c r="L8" s="44">
        <v>29.5</v>
      </c>
      <c r="M8" s="45">
        <v>87.4</v>
      </c>
      <c r="N8" s="46">
        <f t="shared" si="0"/>
        <v>43.7</v>
      </c>
      <c r="O8" s="47">
        <f t="shared" si="1"/>
        <v>73.2</v>
      </c>
      <c r="P8" s="48">
        <v>1</v>
      </c>
      <c r="Q8" s="24"/>
      <c r="R8" s="2"/>
      <c r="S8" s="2"/>
      <c r="T8" s="2"/>
    </row>
    <row r="9" spans="1:20" ht="27.95" customHeight="1" x14ac:dyDescent="0.15">
      <c r="A9" s="98"/>
      <c r="B9" s="105"/>
      <c r="C9" s="3" t="s">
        <v>27</v>
      </c>
      <c r="D9" s="3" t="s">
        <v>20</v>
      </c>
      <c r="E9" s="3" t="s">
        <v>100</v>
      </c>
      <c r="F9" s="5"/>
      <c r="G9" s="3" t="s">
        <v>39</v>
      </c>
      <c r="H9" s="5"/>
      <c r="I9" s="3" t="s">
        <v>81</v>
      </c>
      <c r="J9" s="2"/>
      <c r="K9" s="3">
        <v>115</v>
      </c>
      <c r="L9" s="7">
        <v>28.7</v>
      </c>
      <c r="M9" s="10">
        <v>87</v>
      </c>
      <c r="N9" s="9">
        <f>M9*0.5</f>
        <v>43.5</v>
      </c>
      <c r="O9" s="12">
        <f>L9+N9</f>
        <v>72.2</v>
      </c>
      <c r="P9" s="32">
        <v>2</v>
      </c>
      <c r="Q9" s="24"/>
      <c r="R9" s="2"/>
      <c r="S9" s="2"/>
      <c r="T9" s="2"/>
    </row>
    <row r="10" spans="1:20" ht="27.95" customHeight="1" x14ac:dyDescent="0.15">
      <c r="A10" s="98"/>
      <c r="B10" s="105"/>
      <c r="C10" s="3" t="s">
        <v>101</v>
      </c>
      <c r="D10" s="3" t="s">
        <v>20</v>
      </c>
      <c r="E10" s="3" t="s">
        <v>100</v>
      </c>
      <c r="F10" s="5"/>
      <c r="G10" s="3" t="s">
        <v>37</v>
      </c>
      <c r="H10" s="5"/>
      <c r="I10" s="3" t="s">
        <v>81</v>
      </c>
      <c r="J10" s="2"/>
      <c r="K10" s="3">
        <v>117</v>
      </c>
      <c r="L10" s="7">
        <v>28.9</v>
      </c>
      <c r="M10" s="10">
        <v>86.2</v>
      </c>
      <c r="N10" s="9">
        <f t="shared" si="0"/>
        <v>43.1</v>
      </c>
      <c r="O10" s="12">
        <f t="shared" si="1"/>
        <v>72</v>
      </c>
      <c r="P10" s="32">
        <v>3</v>
      </c>
      <c r="Q10" s="24"/>
      <c r="R10" s="2"/>
      <c r="S10" s="2"/>
      <c r="T10" s="2"/>
    </row>
    <row r="11" spans="1:20" ht="27.95" customHeight="1" thickBot="1" x14ac:dyDescent="0.2">
      <c r="A11" s="98"/>
      <c r="B11" s="106"/>
      <c r="C11" s="25" t="s">
        <v>25</v>
      </c>
      <c r="D11" s="25" t="s">
        <v>26</v>
      </c>
      <c r="E11" s="25" t="s">
        <v>100</v>
      </c>
      <c r="F11" s="26"/>
      <c r="G11" s="25" t="s">
        <v>38</v>
      </c>
      <c r="H11" s="26"/>
      <c r="I11" s="25" t="s">
        <v>80</v>
      </c>
      <c r="J11" s="27"/>
      <c r="K11" s="25">
        <v>117</v>
      </c>
      <c r="L11" s="28">
        <v>28.7</v>
      </c>
      <c r="M11" s="29">
        <v>85</v>
      </c>
      <c r="N11" s="30">
        <f t="shared" si="0"/>
        <v>42.5</v>
      </c>
      <c r="O11" s="31">
        <f t="shared" si="1"/>
        <v>71.2</v>
      </c>
      <c r="P11" s="69">
        <v>4</v>
      </c>
      <c r="Q11" s="24"/>
      <c r="R11" s="2"/>
      <c r="S11" s="2"/>
      <c r="T11" s="2"/>
    </row>
    <row r="12" spans="1:20" ht="27.95" customHeight="1" x14ac:dyDescent="0.15">
      <c r="A12" s="98"/>
      <c r="B12" s="100" t="s">
        <v>93</v>
      </c>
      <c r="C12" s="41" t="s">
        <v>28</v>
      </c>
      <c r="D12" s="41" t="s">
        <v>26</v>
      </c>
      <c r="E12" s="41" t="s">
        <v>153</v>
      </c>
      <c r="F12" s="42"/>
      <c r="G12" s="41" t="s">
        <v>40</v>
      </c>
      <c r="H12" s="42"/>
      <c r="I12" s="41" t="s">
        <v>80</v>
      </c>
      <c r="J12" s="43"/>
      <c r="K12" s="41">
        <v>146</v>
      </c>
      <c r="L12" s="44">
        <v>36.1</v>
      </c>
      <c r="M12" s="45">
        <v>86.4</v>
      </c>
      <c r="N12" s="46">
        <f t="shared" si="0"/>
        <v>43.2</v>
      </c>
      <c r="O12" s="47">
        <f t="shared" si="1"/>
        <v>79.300000000000011</v>
      </c>
      <c r="P12" s="48">
        <v>1</v>
      </c>
      <c r="Q12" s="24"/>
      <c r="R12" s="2"/>
      <c r="S12" s="2"/>
      <c r="T12" s="2"/>
    </row>
    <row r="13" spans="1:20" ht="27.95" customHeight="1" x14ac:dyDescent="0.15">
      <c r="A13" s="98"/>
      <c r="B13" s="101"/>
      <c r="C13" s="13" t="s">
        <v>102</v>
      </c>
      <c r="D13" s="13" t="s">
        <v>20</v>
      </c>
      <c r="E13" s="13" t="s">
        <v>153</v>
      </c>
      <c r="F13" s="20"/>
      <c r="G13" s="13" t="s">
        <v>41</v>
      </c>
      <c r="H13" s="20"/>
      <c r="I13" s="13" t="s">
        <v>80</v>
      </c>
      <c r="J13" s="21"/>
      <c r="K13" s="13">
        <v>121</v>
      </c>
      <c r="L13" s="22">
        <v>30.5</v>
      </c>
      <c r="M13" s="23">
        <v>87.6</v>
      </c>
      <c r="N13" s="17">
        <f t="shared" si="0"/>
        <v>43.8</v>
      </c>
      <c r="O13" s="18">
        <f t="shared" si="1"/>
        <v>74.3</v>
      </c>
      <c r="P13" s="64">
        <v>2</v>
      </c>
      <c r="Q13" s="24"/>
      <c r="R13" s="2"/>
      <c r="S13" s="2"/>
      <c r="T13" s="2"/>
    </row>
    <row r="14" spans="1:20" ht="27.95" customHeight="1" x14ac:dyDescent="0.15">
      <c r="A14" s="98"/>
      <c r="B14" s="101"/>
      <c r="C14" s="3" t="s">
        <v>103</v>
      </c>
      <c r="D14" s="3" t="s">
        <v>20</v>
      </c>
      <c r="E14" s="3" t="s">
        <v>98</v>
      </c>
      <c r="F14" s="5"/>
      <c r="G14" s="3" t="s">
        <v>42</v>
      </c>
      <c r="H14" s="5"/>
      <c r="I14" s="3" t="s">
        <v>80</v>
      </c>
      <c r="J14" s="2"/>
      <c r="K14" s="3">
        <v>119</v>
      </c>
      <c r="L14" s="7">
        <v>29.8</v>
      </c>
      <c r="M14" s="10">
        <v>85.6</v>
      </c>
      <c r="N14" s="9">
        <f t="shared" si="0"/>
        <v>42.8</v>
      </c>
      <c r="O14" s="12">
        <f t="shared" si="1"/>
        <v>72.599999999999994</v>
      </c>
      <c r="P14" s="32">
        <v>3</v>
      </c>
      <c r="Q14" s="24"/>
      <c r="R14" s="2"/>
      <c r="S14" s="2"/>
      <c r="T14" s="2"/>
    </row>
    <row r="15" spans="1:20" ht="27.95" customHeight="1" x14ac:dyDescent="0.15">
      <c r="A15" s="98"/>
      <c r="B15" s="101"/>
      <c r="C15" s="3" t="s">
        <v>104</v>
      </c>
      <c r="D15" s="3" t="s">
        <v>26</v>
      </c>
      <c r="E15" s="3" t="s">
        <v>98</v>
      </c>
      <c r="F15" s="5"/>
      <c r="G15" s="3" t="s">
        <v>43</v>
      </c>
      <c r="H15" s="5"/>
      <c r="I15" s="3" t="s">
        <v>81</v>
      </c>
      <c r="J15" s="2"/>
      <c r="K15" s="3">
        <v>118</v>
      </c>
      <c r="L15" s="7">
        <v>29.700000000000003</v>
      </c>
      <c r="M15" s="10">
        <v>85.8</v>
      </c>
      <c r="N15" s="9">
        <f t="shared" si="0"/>
        <v>42.9</v>
      </c>
      <c r="O15" s="12">
        <f t="shared" si="1"/>
        <v>72.599999999999994</v>
      </c>
      <c r="P15" s="32">
        <v>3</v>
      </c>
      <c r="Q15" s="24"/>
      <c r="R15" s="2"/>
      <c r="S15" s="2"/>
      <c r="T15" s="2"/>
    </row>
    <row r="16" spans="1:20" ht="27.95" customHeight="1" x14ac:dyDescent="0.15">
      <c r="A16" s="98"/>
      <c r="B16" s="101"/>
      <c r="C16" s="3" t="s">
        <v>105</v>
      </c>
      <c r="D16" s="3" t="s">
        <v>26</v>
      </c>
      <c r="E16" s="3" t="s">
        <v>98</v>
      </c>
      <c r="F16" s="5"/>
      <c r="G16" s="3" t="s">
        <v>45</v>
      </c>
      <c r="H16" s="5"/>
      <c r="I16" s="3" t="s">
        <v>80</v>
      </c>
      <c r="J16" s="2"/>
      <c r="K16" s="3">
        <v>119</v>
      </c>
      <c r="L16" s="7">
        <v>29.1</v>
      </c>
      <c r="M16" s="10">
        <v>87</v>
      </c>
      <c r="N16" s="9">
        <f>M16*0.5</f>
        <v>43.5</v>
      </c>
      <c r="O16" s="12">
        <f>L16+N16</f>
        <v>72.599999999999994</v>
      </c>
      <c r="P16" s="32">
        <v>3</v>
      </c>
      <c r="Q16" s="24"/>
      <c r="R16" s="2"/>
      <c r="S16" s="2"/>
      <c r="T16" s="2"/>
    </row>
    <row r="17" spans="1:20" ht="27.95" customHeight="1" thickBot="1" x14ac:dyDescent="0.2">
      <c r="A17" s="98"/>
      <c r="B17" s="103"/>
      <c r="C17" s="33" t="s">
        <v>29</v>
      </c>
      <c r="D17" s="33" t="s">
        <v>20</v>
      </c>
      <c r="E17" s="33" t="s">
        <v>98</v>
      </c>
      <c r="F17" s="34"/>
      <c r="G17" s="33" t="s">
        <v>44</v>
      </c>
      <c r="H17" s="34"/>
      <c r="I17" s="33" t="s">
        <v>80</v>
      </c>
      <c r="J17" s="35"/>
      <c r="K17" s="33">
        <v>119</v>
      </c>
      <c r="L17" s="36">
        <v>29.5</v>
      </c>
      <c r="M17" s="37">
        <v>84</v>
      </c>
      <c r="N17" s="38">
        <f t="shared" si="0"/>
        <v>42</v>
      </c>
      <c r="O17" s="39">
        <f t="shared" si="1"/>
        <v>71.5</v>
      </c>
      <c r="P17" s="40">
        <v>6</v>
      </c>
      <c r="Q17" s="24"/>
      <c r="R17" s="2"/>
      <c r="S17" s="2"/>
      <c r="T17" s="2"/>
    </row>
    <row r="18" spans="1:20" ht="27.95" customHeight="1" x14ac:dyDescent="0.15">
      <c r="A18" s="98"/>
      <c r="B18" s="94" t="s">
        <v>84</v>
      </c>
      <c r="C18" s="51" t="s">
        <v>30</v>
      </c>
      <c r="D18" s="51" t="s">
        <v>20</v>
      </c>
      <c r="E18" s="51" t="s">
        <v>98</v>
      </c>
      <c r="F18" s="52"/>
      <c r="G18" s="51" t="s">
        <v>46</v>
      </c>
      <c r="H18" s="52"/>
      <c r="I18" s="51" t="s">
        <v>81</v>
      </c>
      <c r="J18" s="53"/>
      <c r="K18" s="51">
        <v>148</v>
      </c>
      <c r="L18" s="54">
        <v>36.9</v>
      </c>
      <c r="M18" s="55">
        <v>87.8</v>
      </c>
      <c r="N18" s="56">
        <f t="shared" si="0"/>
        <v>43.9</v>
      </c>
      <c r="O18" s="57">
        <f t="shared" si="1"/>
        <v>80.8</v>
      </c>
      <c r="P18" s="65">
        <v>1</v>
      </c>
      <c r="Q18" s="24"/>
      <c r="R18" s="2"/>
      <c r="S18" s="2"/>
      <c r="T18" s="2"/>
    </row>
    <row r="19" spans="1:20" ht="27.95" customHeight="1" x14ac:dyDescent="0.15">
      <c r="A19" s="98"/>
      <c r="B19" s="94"/>
      <c r="C19" s="3" t="s">
        <v>106</v>
      </c>
      <c r="D19" s="3" t="s">
        <v>20</v>
      </c>
      <c r="E19" s="3" t="s">
        <v>98</v>
      </c>
      <c r="F19" s="5"/>
      <c r="G19" s="3" t="s">
        <v>47</v>
      </c>
      <c r="H19" s="5"/>
      <c r="I19" s="3" t="s">
        <v>81</v>
      </c>
      <c r="J19" s="2"/>
      <c r="K19" s="3">
        <v>129</v>
      </c>
      <c r="L19" s="7">
        <v>31.900000000000002</v>
      </c>
      <c r="M19" s="10">
        <v>86.2</v>
      </c>
      <c r="N19" s="9">
        <f t="shared" si="0"/>
        <v>43.1</v>
      </c>
      <c r="O19" s="12">
        <f t="shared" si="1"/>
        <v>75</v>
      </c>
      <c r="P19" s="32">
        <v>2</v>
      </c>
      <c r="Q19" s="24"/>
      <c r="R19" s="2"/>
      <c r="S19" s="2"/>
      <c r="T19" s="2"/>
    </row>
    <row r="20" spans="1:20" ht="27.95" customHeight="1" thickBot="1" x14ac:dyDescent="0.2">
      <c r="A20" s="98"/>
      <c r="B20" s="94"/>
      <c r="C20" s="25" t="s">
        <v>31</v>
      </c>
      <c r="D20" s="25" t="s">
        <v>26</v>
      </c>
      <c r="E20" s="25" t="s">
        <v>98</v>
      </c>
      <c r="F20" s="26"/>
      <c r="G20" s="25" t="s">
        <v>48</v>
      </c>
      <c r="H20" s="26"/>
      <c r="I20" s="25" t="s">
        <v>81</v>
      </c>
      <c r="J20" s="27"/>
      <c r="K20" s="25">
        <v>119</v>
      </c>
      <c r="L20" s="28">
        <v>29.3</v>
      </c>
      <c r="M20" s="29">
        <v>84</v>
      </c>
      <c r="N20" s="30">
        <f t="shared" si="0"/>
        <v>42</v>
      </c>
      <c r="O20" s="31">
        <f t="shared" si="1"/>
        <v>71.3</v>
      </c>
      <c r="P20" s="69">
        <v>3</v>
      </c>
      <c r="Q20" s="24"/>
      <c r="R20" s="2"/>
      <c r="S20" s="2"/>
      <c r="T20" s="2"/>
    </row>
    <row r="21" spans="1:20" ht="27.95" customHeight="1" x14ac:dyDescent="0.15">
      <c r="A21" s="98"/>
      <c r="B21" s="100" t="s">
        <v>85</v>
      </c>
      <c r="C21" s="41" t="s">
        <v>154</v>
      </c>
      <c r="D21" s="41" t="s">
        <v>20</v>
      </c>
      <c r="E21" s="41" t="s">
        <v>155</v>
      </c>
      <c r="F21" s="42"/>
      <c r="G21" s="41" t="s">
        <v>49</v>
      </c>
      <c r="H21" s="42"/>
      <c r="I21" s="41" t="s">
        <v>80</v>
      </c>
      <c r="J21" s="43"/>
      <c r="K21" s="41">
        <v>125</v>
      </c>
      <c r="L21" s="44">
        <v>31.5</v>
      </c>
      <c r="M21" s="45">
        <v>85.8</v>
      </c>
      <c r="N21" s="46">
        <f t="shared" si="0"/>
        <v>42.9</v>
      </c>
      <c r="O21" s="47">
        <f t="shared" si="1"/>
        <v>74.400000000000006</v>
      </c>
      <c r="P21" s="48">
        <v>1</v>
      </c>
      <c r="Q21" s="24"/>
      <c r="R21" s="2"/>
      <c r="S21" s="2"/>
      <c r="T21" s="2"/>
    </row>
    <row r="22" spans="1:20" ht="27.95" customHeight="1" x14ac:dyDescent="0.15">
      <c r="A22" s="98"/>
      <c r="B22" s="101"/>
      <c r="C22" s="3" t="s">
        <v>95</v>
      </c>
      <c r="D22" s="3" t="s">
        <v>26</v>
      </c>
      <c r="E22" s="3" t="s">
        <v>94</v>
      </c>
      <c r="F22" s="5"/>
      <c r="G22" s="3" t="s">
        <v>51</v>
      </c>
      <c r="H22" s="5"/>
      <c r="I22" s="3" t="s">
        <v>80</v>
      </c>
      <c r="J22" s="2"/>
      <c r="K22" s="3">
        <v>115</v>
      </c>
      <c r="L22" s="7">
        <v>28.4</v>
      </c>
      <c r="M22" s="10">
        <v>83.6</v>
      </c>
      <c r="N22" s="9">
        <f>M22*0.5</f>
        <v>41.8</v>
      </c>
      <c r="O22" s="12">
        <f>L22+N22</f>
        <v>70.199999999999989</v>
      </c>
      <c r="P22" s="32">
        <v>2</v>
      </c>
      <c r="Q22" s="24"/>
      <c r="R22" s="2"/>
      <c r="S22" s="2"/>
      <c r="T22" s="2"/>
    </row>
    <row r="23" spans="1:20" ht="27.95" customHeight="1" thickBot="1" x14ac:dyDescent="0.2">
      <c r="A23" s="98"/>
      <c r="B23" s="102"/>
      <c r="C23" s="25" t="s">
        <v>32</v>
      </c>
      <c r="D23" s="25" t="s">
        <v>20</v>
      </c>
      <c r="E23" s="25" t="s">
        <v>94</v>
      </c>
      <c r="F23" s="26"/>
      <c r="G23" s="25" t="s">
        <v>50</v>
      </c>
      <c r="H23" s="26"/>
      <c r="I23" s="25" t="s">
        <v>80</v>
      </c>
      <c r="J23" s="27"/>
      <c r="K23" s="25">
        <v>111</v>
      </c>
      <c r="L23" s="28">
        <v>28.6</v>
      </c>
      <c r="M23" s="29">
        <v>82.8</v>
      </c>
      <c r="N23" s="30">
        <f t="shared" si="0"/>
        <v>41.4</v>
      </c>
      <c r="O23" s="31">
        <f t="shared" si="1"/>
        <v>70</v>
      </c>
      <c r="P23" s="69">
        <v>3</v>
      </c>
      <c r="Q23" s="24"/>
      <c r="R23" s="2"/>
      <c r="S23" s="2"/>
      <c r="T23" s="2"/>
    </row>
    <row r="24" spans="1:20" ht="27.95" customHeight="1" x14ac:dyDescent="0.15">
      <c r="A24" s="98"/>
      <c r="B24" s="100" t="s">
        <v>86</v>
      </c>
      <c r="C24" s="41" t="s">
        <v>147</v>
      </c>
      <c r="D24" s="41" t="s">
        <v>114</v>
      </c>
      <c r="E24" s="41" t="s">
        <v>97</v>
      </c>
      <c r="F24" s="42"/>
      <c r="G24" s="41" t="s">
        <v>52</v>
      </c>
      <c r="H24" s="42"/>
      <c r="I24" s="41" t="s">
        <v>80</v>
      </c>
      <c r="J24" s="43"/>
      <c r="K24" s="41">
        <v>145</v>
      </c>
      <c r="L24" s="44">
        <v>35.799999999999997</v>
      </c>
      <c r="M24" s="45">
        <v>87.2</v>
      </c>
      <c r="N24" s="46">
        <f t="shared" si="0"/>
        <v>43.6</v>
      </c>
      <c r="O24" s="47">
        <f t="shared" si="1"/>
        <v>79.400000000000006</v>
      </c>
      <c r="P24" s="48">
        <v>1</v>
      </c>
      <c r="Q24" s="24"/>
      <c r="R24" s="2"/>
      <c r="S24" s="2"/>
      <c r="T24" s="2"/>
    </row>
    <row r="25" spans="1:20" ht="27.95" customHeight="1" x14ac:dyDescent="0.15">
      <c r="A25" s="98"/>
      <c r="B25" s="101"/>
      <c r="C25" s="13" t="s">
        <v>149</v>
      </c>
      <c r="D25" s="13" t="s">
        <v>108</v>
      </c>
      <c r="E25" s="13" t="s">
        <v>97</v>
      </c>
      <c r="F25" s="20"/>
      <c r="G25" s="13" t="s">
        <v>54</v>
      </c>
      <c r="H25" s="20"/>
      <c r="I25" s="13" t="s">
        <v>81</v>
      </c>
      <c r="J25" s="21"/>
      <c r="K25" s="13">
        <v>117</v>
      </c>
      <c r="L25" s="22">
        <v>29.3</v>
      </c>
      <c r="M25" s="23">
        <v>84.2</v>
      </c>
      <c r="N25" s="17">
        <f>M25*0.5</f>
        <v>42.1</v>
      </c>
      <c r="O25" s="18">
        <f>L25+N25</f>
        <v>71.400000000000006</v>
      </c>
      <c r="P25" s="64">
        <v>2</v>
      </c>
      <c r="Q25" s="24"/>
      <c r="R25" s="2"/>
      <c r="S25" s="2"/>
      <c r="T25" s="2"/>
    </row>
    <row r="26" spans="1:20" ht="27.95" customHeight="1" x14ac:dyDescent="0.15">
      <c r="A26" s="98"/>
      <c r="B26" s="101"/>
      <c r="C26" s="13" t="s">
        <v>148</v>
      </c>
      <c r="D26" s="13" t="s">
        <v>108</v>
      </c>
      <c r="E26" s="13" t="s">
        <v>97</v>
      </c>
      <c r="F26" s="20"/>
      <c r="G26" s="13" t="s">
        <v>53</v>
      </c>
      <c r="H26" s="20"/>
      <c r="I26" s="13" t="s">
        <v>80</v>
      </c>
      <c r="J26" s="21"/>
      <c r="K26" s="13">
        <v>120</v>
      </c>
      <c r="L26" s="22">
        <v>30.4</v>
      </c>
      <c r="M26" s="23">
        <v>81.2</v>
      </c>
      <c r="N26" s="17">
        <f t="shared" si="0"/>
        <v>40.6</v>
      </c>
      <c r="O26" s="18">
        <f t="shared" si="1"/>
        <v>71</v>
      </c>
      <c r="P26" s="64">
        <v>3</v>
      </c>
      <c r="Q26" s="24"/>
      <c r="R26" s="2"/>
      <c r="S26" s="2"/>
      <c r="T26" s="2"/>
    </row>
    <row r="27" spans="1:20" ht="27.95" customHeight="1" x14ac:dyDescent="0.15">
      <c r="A27" s="98"/>
      <c r="B27" s="101"/>
      <c r="C27" s="3" t="s">
        <v>111</v>
      </c>
      <c r="D27" s="3" t="s">
        <v>108</v>
      </c>
      <c r="E27" s="3" t="s">
        <v>97</v>
      </c>
      <c r="F27" s="5"/>
      <c r="G27" s="3" t="s">
        <v>141</v>
      </c>
      <c r="H27" s="5"/>
      <c r="I27" s="3" t="s">
        <v>81</v>
      </c>
      <c r="J27" s="2"/>
      <c r="K27" s="3">
        <v>110</v>
      </c>
      <c r="L27" s="7">
        <v>27.299999999999997</v>
      </c>
      <c r="M27" s="10">
        <v>85.4</v>
      </c>
      <c r="N27" s="9">
        <f>M27*0.5</f>
        <v>42.7</v>
      </c>
      <c r="O27" s="12">
        <f>L27+N27</f>
        <v>70</v>
      </c>
      <c r="P27" s="32">
        <v>4</v>
      </c>
      <c r="Q27" s="24"/>
      <c r="R27" s="2"/>
      <c r="S27" s="2"/>
      <c r="T27" s="2"/>
    </row>
    <row r="28" spans="1:20" ht="27.95" customHeight="1" x14ac:dyDescent="0.15">
      <c r="A28" s="98"/>
      <c r="B28" s="101"/>
      <c r="C28" s="3" t="s">
        <v>107</v>
      </c>
      <c r="D28" s="3" t="s">
        <v>108</v>
      </c>
      <c r="E28" s="3" t="s">
        <v>97</v>
      </c>
      <c r="F28" s="5"/>
      <c r="G28" s="3" t="s">
        <v>55</v>
      </c>
      <c r="H28" s="5"/>
      <c r="I28" s="3" t="s">
        <v>81</v>
      </c>
      <c r="J28" s="2"/>
      <c r="K28" s="3">
        <v>115</v>
      </c>
      <c r="L28" s="7">
        <v>28.799999999999997</v>
      </c>
      <c r="M28" s="10">
        <v>81.8</v>
      </c>
      <c r="N28" s="9">
        <f t="shared" si="0"/>
        <v>40.9</v>
      </c>
      <c r="O28" s="12">
        <f t="shared" si="1"/>
        <v>69.699999999999989</v>
      </c>
      <c r="P28" s="32">
        <v>5</v>
      </c>
      <c r="Q28" s="24"/>
      <c r="R28" s="2"/>
      <c r="S28" s="2"/>
      <c r="T28" s="2"/>
    </row>
    <row r="29" spans="1:20" ht="27.95" customHeight="1" x14ac:dyDescent="0.15">
      <c r="A29" s="98"/>
      <c r="B29" s="101"/>
      <c r="C29" s="3" t="s">
        <v>110</v>
      </c>
      <c r="D29" s="3" t="s">
        <v>108</v>
      </c>
      <c r="E29" s="3" t="s">
        <v>97</v>
      </c>
      <c r="F29" s="5"/>
      <c r="G29" s="3" t="s">
        <v>140</v>
      </c>
      <c r="H29" s="5"/>
      <c r="I29" s="3" t="s">
        <v>81</v>
      </c>
      <c r="J29" s="2"/>
      <c r="K29" s="3">
        <v>109</v>
      </c>
      <c r="L29" s="7">
        <v>27.5</v>
      </c>
      <c r="M29" s="10">
        <v>83.2</v>
      </c>
      <c r="N29" s="9">
        <f t="shared" si="0"/>
        <v>41.6</v>
      </c>
      <c r="O29" s="12">
        <f t="shared" si="1"/>
        <v>69.099999999999994</v>
      </c>
      <c r="P29" s="32">
        <v>6</v>
      </c>
      <c r="Q29" s="24"/>
      <c r="R29" s="2"/>
      <c r="S29" s="2"/>
      <c r="T29" s="2"/>
    </row>
    <row r="30" spans="1:20" ht="27.95" customHeight="1" thickBot="1" x14ac:dyDescent="0.2">
      <c r="A30" s="98"/>
      <c r="B30" s="102"/>
      <c r="C30" s="25" t="s">
        <v>109</v>
      </c>
      <c r="D30" s="25" t="s">
        <v>108</v>
      </c>
      <c r="E30" s="25" t="s">
        <v>97</v>
      </c>
      <c r="F30" s="26"/>
      <c r="G30" s="25" t="s">
        <v>56</v>
      </c>
      <c r="H30" s="26"/>
      <c r="I30" s="25" t="s">
        <v>81</v>
      </c>
      <c r="J30" s="27"/>
      <c r="K30" s="25">
        <v>115</v>
      </c>
      <c r="L30" s="28">
        <v>28.7</v>
      </c>
      <c r="M30" s="29">
        <v>79.2</v>
      </c>
      <c r="N30" s="30">
        <f>M30*0.5</f>
        <v>39.6</v>
      </c>
      <c r="O30" s="31">
        <f>L30+N30</f>
        <v>68.3</v>
      </c>
      <c r="P30" s="69">
        <v>7</v>
      </c>
      <c r="Q30" s="24"/>
      <c r="R30" s="2"/>
      <c r="S30" s="2"/>
      <c r="T30" s="2"/>
    </row>
    <row r="31" spans="1:20" ht="27.95" customHeight="1" x14ac:dyDescent="0.15">
      <c r="A31" s="98"/>
      <c r="B31" s="100" t="s">
        <v>87</v>
      </c>
      <c r="C31" s="41" t="s">
        <v>112</v>
      </c>
      <c r="D31" s="41" t="s">
        <v>108</v>
      </c>
      <c r="E31" s="41" t="s">
        <v>97</v>
      </c>
      <c r="F31" s="42"/>
      <c r="G31" s="41" t="s">
        <v>57</v>
      </c>
      <c r="H31" s="42"/>
      <c r="I31" s="41" t="s">
        <v>80</v>
      </c>
      <c r="J31" s="43"/>
      <c r="K31" s="41">
        <v>139</v>
      </c>
      <c r="L31" s="44">
        <v>33.900000000000006</v>
      </c>
      <c r="M31" s="45">
        <v>87.8</v>
      </c>
      <c r="N31" s="46">
        <f t="shared" si="0"/>
        <v>43.9</v>
      </c>
      <c r="O31" s="47">
        <f t="shared" si="1"/>
        <v>77.800000000000011</v>
      </c>
      <c r="P31" s="48">
        <v>1</v>
      </c>
      <c r="Q31" s="24"/>
      <c r="R31" s="2"/>
      <c r="S31" s="2"/>
      <c r="T31" s="2"/>
    </row>
    <row r="32" spans="1:20" ht="27.95" customHeight="1" x14ac:dyDescent="0.15">
      <c r="A32" s="98"/>
      <c r="B32" s="101"/>
      <c r="C32" s="13" t="s">
        <v>113</v>
      </c>
      <c r="D32" s="13" t="s">
        <v>114</v>
      </c>
      <c r="E32" s="13" t="s">
        <v>97</v>
      </c>
      <c r="F32" s="20"/>
      <c r="G32" s="13" t="s">
        <v>58</v>
      </c>
      <c r="H32" s="20"/>
      <c r="I32" s="13" t="s">
        <v>81</v>
      </c>
      <c r="J32" s="21"/>
      <c r="K32" s="13">
        <v>126</v>
      </c>
      <c r="L32" s="22">
        <v>31.5</v>
      </c>
      <c r="M32" s="23">
        <v>87.2</v>
      </c>
      <c r="N32" s="17">
        <f t="shared" si="0"/>
        <v>43.6</v>
      </c>
      <c r="O32" s="18">
        <f t="shared" si="1"/>
        <v>75.099999999999994</v>
      </c>
      <c r="P32" s="64">
        <v>2</v>
      </c>
      <c r="Q32" s="24"/>
      <c r="R32" s="2"/>
      <c r="S32" s="2"/>
      <c r="T32" s="2"/>
    </row>
    <row r="33" spans="1:20" ht="27.95" customHeight="1" x14ac:dyDescent="0.15">
      <c r="A33" s="98"/>
      <c r="B33" s="101"/>
      <c r="C33" s="13" t="s">
        <v>117</v>
      </c>
      <c r="D33" s="13" t="s">
        <v>114</v>
      </c>
      <c r="E33" s="13" t="s">
        <v>97</v>
      </c>
      <c r="F33" s="20"/>
      <c r="G33" s="13" t="s">
        <v>61</v>
      </c>
      <c r="H33" s="20"/>
      <c r="I33" s="13" t="s">
        <v>80</v>
      </c>
      <c r="J33" s="21"/>
      <c r="K33" s="13">
        <v>123</v>
      </c>
      <c r="L33" s="22">
        <v>30.6</v>
      </c>
      <c r="M33" s="23">
        <v>84.6</v>
      </c>
      <c r="N33" s="17">
        <f>M33*0.5</f>
        <v>42.3</v>
      </c>
      <c r="O33" s="18">
        <f>L33+N33</f>
        <v>72.900000000000006</v>
      </c>
      <c r="P33" s="64">
        <v>3</v>
      </c>
      <c r="Q33" s="24"/>
      <c r="R33" s="2"/>
      <c r="S33" s="2"/>
      <c r="T33" s="2"/>
    </row>
    <row r="34" spans="1:20" ht="27.95" customHeight="1" x14ac:dyDescent="0.15">
      <c r="A34" s="98"/>
      <c r="B34" s="101"/>
      <c r="C34" s="13" t="s">
        <v>115</v>
      </c>
      <c r="D34" s="13" t="s">
        <v>108</v>
      </c>
      <c r="E34" s="13" t="s">
        <v>97</v>
      </c>
      <c r="F34" s="20"/>
      <c r="G34" s="13" t="s">
        <v>59</v>
      </c>
      <c r="H34" s="20"/>
      <c r="I34" s="13" t="s">
        <v>80</v>
      </c>
      <c r="J34" s="21"/>
      <c r="K34" s="13">
        <v>126</v>
      </c>
      <c r="L34" s="22">
        <v>31.200000000000003</v>
      </c>
      <c r="M34" s="23">
        <v>82.6</v>
      </c>
      <c r="N34" s="17">
        <f t="shared" si="0"/>
        <v>41.3</v>
      </c>
      <c r="O34" s="18">
        <f t="shared" si="1"/>
        <v>72.5</v>
      </c>
      <c r="P34" s="64">
        <v>4</v>
      </c>
      <c r="Q34" s="24"/>
      <c r="R34" s="2"/>
      <c r="S34" s="2"/>
      <c r="T34" s="2"/>
    </row>
    <row r="35" spans="1:20" ht="27.95" customHeight="1" x14ac:dyDescent="0.15">
      <c r="A35" s="98"/>
      <c r="B35" s="101"/>
      <c r="C35" s="13" t="s">
        <v>118</v>
      </c>
      <c r="D35" s="13" t="s">
        <v>108</v>
      </c>
      <c r="E35" s="13" t="s">
        <v>97</v>
      </c>
      <c r="F35" s="20"/>
      <c r="G35" s="13" t="s">
        <v>62</v>
      </c>
      <c r="H35" s="20"/>
      <c r="I35" s="13" t="s">
        <v>80</v>
      </c>
      <c r="J35" s="21"/>
      <c r="K35" s="13">
        <v>121</v>
      </c>
      <c r="L35" s="22">
        <v>30.5</v>
      </c>
      <c r="M35" s="23">
        <v>83.6</v>
      </c>
      <c r="N35" s="17">
        <f>M35*0.5</f>
        <v>41.8</v>
      </c>
      <c r="O35" s="18">
        <f>L35+N35</f>
        <v>72.3</v>
      </c>
      <c r="P35" s="64">
        <v>5</v>
      </c>
      <c r="Q35" s="24"/>
      <c r="R35" s="2"/>
      <c r="S35" s="2"/>
      <c r="T35" s="2"/>
    </row>
    <row r="36" spans="1:20" ht="27.95" customHeight="1" x14ac:dyDescent="0.15">
      <c r="A36" s="98"/>
      <c r="B36" s="101"/>
      <c r="C36" s="3" t="s">
        <v>116</v>
      </c>
      <c r="D36" s="3" t="s">
        <v>108</v>
      </c>
      <c r="E36" s="3" t="s">
        <v>97</v>
      </c>
      <c r="F36" s="5"/>
      <c r="G36" s="3" t="s">
        <v>60</v>
      </c>
      <c r="H36" s="5"/>
      <c r="I36" s="3" t="s">
        <v>80</v>
      </c>
      <c r="J36" s="2"/>
      <c r="K36" s="3">
        <v>125</v>
      </c>
      <c r="L36" s="7">
        <v>31.1</v>
      </c>
      <c r="M36" s="10">
        <v>81.8</v>
      </c>
      <c r="N36" s="9">
        <f t="shared" si="0"/>
        <v>40.9</v>
      </c>
      <c r="O36" s="12">
        <f t="shared" si="1"/>
        <v>72</v>
      </c>
      <c r="P36" s="32">
        <v>6</v>
      </c>
      <c r="Q36" s="24"/>
      <c r="R36" s="2"/>
      <c r="S36" s="2"/>
      <c r="T36" s="2"/>
    </row>
    <row r="37" spans="1:20" ht="27.95" customHeight="1" x14ac:dyDescent="0.15">
      <c r="A37" s="98"/>
      <c r="B37" s="101"/>
      <c r="C37" s="3" t="s">
        <v>123</v>
      </c>
      <c r="D37" s="3" t="s">
        <v>114</v>
      </c>
      <c r="E37" s="3" t="s">
        <v>97</v>
      </c>
      <c r="F37" s="5"/>
      <c r="G37" s="3" t="s">
        <v>67</v>
      </c>
      <c r="H37" s="5"/>
      <c r="I37" s="3" t="s">
        <v>80</v>
      </c>
      <c r="J37" s="2"/>
      <c r="K37" s="3">
        <v>115</v>
      </c>
      <c r="L37" s="7">
        <v>29.5</v>
      </c>
      <c r="M37" s="10">
        <v>83.8</v>
      </c>
      <c r="N37" s="9">
        <f>M37*0.5</f>
        <v>41.9</v>
      </c>
      <c r="O37" s="12">
        <f>L37+N37</f>
        <v>71.400000000000006</v>
      </c>
      <c r="P37" s="32">
        <v>7</v>
      </c>
      <c r="Q37" s="24"/>
      <c r="R37" s="2"/>
      <c r="S37" s="2"/>
      <c r="T37" s="2"/>
    </row>
    <row r="38" spans="1:20" ht="27.95" customHeight="1" x14ac:dyDescent="0.15">
      <c r="A38" s="98"/>
      <c r="B38" s="101"/>
      <c r="C38" s="3" t="s">
        <v>119</v>
      </c>
      <c r="D38" s="3" t="s">
        <v>114</v>
      </c>
      <c r="E38" s="3" t="s">
        <v>97</v>
      </c>
      <c r="F38" s="5"/>
      <c r="G38" s="3" t="s">
        <v>63</v>
      </c>
      <c r="H38" s="5"/>
      <c r="I38" s="3" t="s">
        <v>81</v>
      </c>
      <c r="J38" s="2"/>
      <c r="K38" s="3">
        <v>123</v>
      </c>
      <c r="L38" s="7">
        <v>30.4</v>
      </c>
      <c r="M38" s="10">
        <v>81.8</v>
      </c>
      <c r="N38" s="9">
        <f t="shared" si="0"/>
        <v>40.9</v>
      </c>
      <c r="O38" s="12">
        <f t="shared" si="1"/>
        <v>71.3</v>
      </c>
      <c r="P38" s="32">
        <v>8</v>
      </c>
      <c r="Q38" s="24"/>
      <c r="R38" s="2"/>
      <c r="S38" s="2"/>
      <c r="T38" s="2"/>
    </row>
    <row r="39" spans="1:20" ht="27.95" customHeight="1" x14ac:dyDescent="0.15">
      <c r="A39" s="98"/>
      <c r="B39" s="101"/>
      <c r="C39" s="3" t="s">
        <v>121</v>
      </c>
      <c r="D39" s="3" t="s">
        <v>108</v>
      </c>
      <c r="E39" s="3" t="s">
        <v>97</v>
      </c>
      <c r="F39" s="5"/>
      <c r="G39" s="3" t="s">
        <v>65</v>
      </c>
      <c r="H39" s="5"/>
      <c r="I39" s="3" t="s">
        <v>80</v>
      </c>
      <c r="J39" s="2"/>
      <c r="K39" s="3">
        <v>120</v>
      </c>
      <c r="L39" s="7">
        <v>30</v>
      </c>
      <c r="M39" s="10">
        <v>82.4</v>
      </c>
      <c r="N39" s="9">
        <f>M39*0.5</f>
        <v>41.2</v>
      </c>
      <c r="O39" s="12">
        <f>L39+N39</f>
        <v>71.2</v>
      </c>
      <c r="P39" s="32">
        <v>9</v>
      </c>
      <c r="Q39" s="24"/>
      <c r="R39" s="2"/>
      <c r="S39" s="2"/>
      <c r="T39" s="2"/>
    </row>
    <row r="40" spans="1:20" ht="27.95" customHeight="1" x14ac:dyDescent="0.15">
      <c r="A40" s="98"/>
      <c r="B40" s="101"/>
      <c r="C40" s="3" t="s">
        <v>122</v>
      </c>
      <c r="D40" s="3" t="s">
        <v>108</v>
      </c>
      <c r="E40" s="3" t="s">
        <v>97</v>
      </c>
      <c r="F40" s="5"/>
      <c r="G40" s="3" t="s">
        <v>66</v>
      </c>
      <c r="H40" s="5"/>
      <c r="I40" s="3" t="s">
        <v>80</v>
      </c>
      <c r="J40" s="2"/>
      <c r="K40" s="3">
        <v>120</v>
      </c>
      <c r="L40" s="7">
        <v>30</v>
      </c>
      <c r="M40" s="10">
        <v>81.2</v>
      </c>
      <c r="N40" s="9">
        <f>M40*0.5</f>
        <v>40.6</v>
      </c>
      <c r="O40" s="12">
        <f>L40+N40</f>
        <v>70.599999999999994</v>
      </c>
      <c r="P40" s="32">
        <v>10</v>
      </c>
      <c r="Q40" s="24"/>
      <c r="R40" s="2"/>
      <c r="S40" s="2"/>
      <c r="T40" s="2"/>
    </row>
    <row r="41" spans="1:20" ht="27.95" customHeight="1" x14ac:dyDescent="0.15">
      <c r="A41" s="98"/>
      <c r="B41" s="101"/>
      <c r="C41" s="3" t="s">
        <v>120</v>
      </c>
      <c r="D41" s="3" t="s">
        <v>114</v>
      </c>
      <c r="E41" s="3" t="s">
        <v>97</v>
      </c>
      <c r="F41" s="5"/>
      <c r="G41" s="3" t="s">
        <v>64</v>
      </c>
      <c r="H41" s="5"/>
      <c r="I41" s="3" t="s">
        <v>80</v>
      </c>
      <c r="J41" s="2"/>
      <c r="K41" s="3">
        <v>122</v>
      </c>
      <c r="L41" s="7">
        <v>30.099999999999998</v>
      </c>
      <c r="M41" s="10">
        <v>80</v>
      </c>
      <c r="N41" s="9">
        <f t="shared" si="0"/>
        <v>40</v>
      </c>
      <c r="O41" s="12">
        <f t="shared" si="1"/>
        <v>70.099999999999994</v>
      </c>
      <c r="P41" s="32">
        <v>11</v>
      </c>
      <c r="Q41" s="24"/>
      <c r="R41" s="2"/>
      <c r="S41" s="2"/>
      <c r="T41" s="2"/>
    </row>
    <row r="42" spans="1:20" ht="27.95" customHeight="1" x14ac:dyDescent="0.15">
      <c r="A42" s="98"/>
      <c r="B42" s="101"/>
      <c r="C42" s="3" t="s">
        <v>124</v>
      </c>
      <c r="D42" s="3" t="s">
        <v>114</v>
      </c>
      <c r="E42" s="3" t="s">
        <v>97</v>
      </c>
      <c r="F42" s="5"/>
      <c r="G42" s="3" t="s">
        <v>68</v>
      </c>
      <c r="H42" s="5"/>
      <c r="I42" s="3" t="s">
        <v>81</v>
      </c>
      <c r="J42" s="2"/>
      <c r="K42" s="3">
        <v>117</v>
      </c>
      <c r="L42" s="7">
        <v>28.6</v>
      </c>
      <c r="M42" s="10">
        <v>80.400000000000006</v>
      </c>
      <c r="N42" s="9">
        <f>M42*0.5</f>
        <v>40.200000000000003</v>
      </c>
      <c r="O42" s="12">
        <f>L42+N42</f>
        <v>68.800000000000011</v>
      </c>
      <c r="P42" s="32">
        <v>12</v>
      </c>
      <c r="Q42" s="24"/>
      <c r="R42" s="2"/>
      <c r="S42" s="2"/>
      <c r="T42" s="2"/>
    </row>
    <row r="43" spans="1:20" ht="27.95" customHeight="1" x14ac:dyDescent="0.15">
      <c r="A43" s="98"/>
      <c r="B43" s="101"/>
      <c r="C43" s="3" t="s">
        <v>126</v>
      </c>
      <c r="D43" s="3" t="s">
        <v>108</v>
      </c>
      <c r="E43" s="3" t="s">
        <v>97</v>
      </c>
      <c r="F43" s="5"/>
      <c r="G43" s="3" t="s">
        <v>70</v>
      </c>
      <c r="H43" s="5"/>
      <c r="I43" s="3" t="s">
        <v>81</v>
      </c>
      <c r="J43" s="2"/>
      <c r="K43" s="3">
        <v>111</v>
      </c>
      <c r="L43" s="7">
        <v>28.200000000000003</v>
      </c>
      <c r="M43" s="10">
        <v>81.2</v>
      </c>
      <c r="N43" s="9">
        <f>M43*0.5</f>
        <v>40.6</v>
      </c>
      <c r="O43" s="12">
        <f>L43+N43</f>
        <v>68.800000000000011</v>
      </c>
      <c r="P43" s="32">
        <v>12</v>
      </c>
      <c r="Q43" s="24"/>
      <c r="R43" s="2"/>
      <c r="S43" s="2"/>
      <c r="T43" s="2"/>
    </row>
    <row r="44" spans="1:20" ht="27.95" customHeight="1" thickBot="1" x14ac:dyDescent="0.2">
      <c r="A44" s="98"/>
      <c r="B44" s="103"/>
      <c r="C44" s="33" t="s">
        <v>125</v>
      </c>
      <c r="D44" s="33" t="s">
        <v>108</v>
      </c>
      <c r="E44" s="33" t="s">
        <v>97</v>
      </c>
      <c r="F44" s="34"/>
      <c r="G44" s="33" t="s">
        <v>69</v>
      </c>
      <c r="H44" s="34"/>
      <c r="I44" s="33" t="s">
        <v>80</v>
      </c>
      <c r="J44" s="35"/>
      <c r="K44" s="33">
        <v>115</v>
      </c>
      <c r="L44" s="36">
        <v>28.4</v>
      </c>
      <c r="M44" s="37">
        <v>80</v>
      </c>
      <c r="N44" s="38">
        <f>M44*0.5</f>
        <v>40</v>
      </c>
      <c r="O44" s="39">
        <f>L44+N44</f>
        <v>68.400000000000006</v>
      </c>
      <c r="P44" s="40">
        <v>14</v>
      </c>
      <c r="Q44" s="24"/>
      <c r="R44" s="2"/>
      <c r="S44" s="2"/>
      <c r="T44" s="2"/>
    </row>
    <row r="45" spans="1:20" ht="27.95" customHeight="1" x14ac:dyDescent="0.15">
      <c r="A45" s="98"/>
      <c r="B45" s="94" t="s">
        <v>88</v>
      </c>
      <c r="C45" s="51" t="s">
        <v>127</v>
      </c>
      <c r="D45" s="51" t="s">
        <v>108</v>
      </c>
      <c r="E45" s="51" t="s">
        <v>97</v>
      </c>
      <c r="F45" s="52"/>
      <c r="G45" s="51" t="s">
        <v>71</v>
      </c>
      <c r="H45" s="52"/>
      <c r="I45" s="51" t="s">
        <v>80</v>
      </c>
      <c r="J45" s="53"/>
      <c r="K45" s="51">
        <v>123</v>
      </c>
      <c r="L45" s="54">
        <v>31.299999999999997</v>
      </c>
      <c r="M45" s="55">
        <v>83.2</v>
      </c>
      <c r="N45" s="56">
        <f t="shared" si="0"/>
        <v>41.6</v>
      </c>
      <c r="O45" s="57">
        <f t="shared" si="1"/>
        <v>72.900000000000006</v>
      </c>
      <c r="P45" s="65">
        <v>1</v>
      </c>
      <c r="Q45" s="24"/>
      <c r="R45" s="2"/>
      <c r="S45" s="2"/>
      <c r="T45" s="2"/>
    </row>
    <row r="46" spans="1:20" ht="27.95" customHeight="1" x14ac:dyDescent="0.15">
      <c r="A46" s="98"/>
      <c r="B46" s="94"/>
      <c r="C46" s="3" t="s">
        <v>129</v>
      </c>
      <c r="D46" s="3" t="s">
        <v>114</v>
      </c>
      <c r="E46" s="3" t="s">
        <v>128</v>
      </c>
      <c r="F46" s="5"/>
      <c r="G46" s="3" t="s">
        <v>72</v>
      </c>
      <c r="H46" s="5"/>
      <c r="I46" s="3" t="s">
        <v>80</v>
      </c>
      <c r="J46" s="2"/>
      <c r="K46" s="3">
        <v>112</v>
      </c>
      <c r="L46" s="7">
        <v>28.599999999999998</v>
      </c>
      <c r="M46" s="10">
        <v>84.8</v>
      </c>
      <c r="N46" s="9">
        <f t="shared" si="0"/>
        <v>42.4</v>
      </c>
      <c r="O46" s="12">
        <f t="shared" si="1"/>
        <v>71</v>
      </c>
      <c r="P46" s="32">
        <v>2</v>
      </c>
      <c r="Q46" s="24"/>
      <c r="R46" s="2"/>
      <c r="S46" s="2"/>
      <c r="T46" s="2"/>
    </row>
    <row r="47" spans="1:20" ht="27.95" customHeight="1" thickBot="1" x14ac:dyDescent="0.2">
      <c r="A47" s="98"/>
      <c r="B47" s="95"/>
      <c r="C47" s="33" t="s">
        <v>130</v>
      </c>
      <c r="D47" s="33" t="s">
        <v>108</v>
      </c>
      <c r="E47" s="33" t="s">
        <v>128</v>
      </c>
      <c r="F47" s="34"/>
      <c r="G47" s="33" t="s">
        <v>142</v>
      </c>
      <c r="H47" s="34"/>
      <c r="I47" s="33" t="s">
        <v>80</v>
      </c>
      <c r="J47" s="35"/>
      <c r="K47" s="33">
        <v>109</v>
      </c>
      <c r="L47" s="36">
        <v>27.8</v>
      </c>
      <c r="M47" s="37">
        <v>81.2</v>
      </c>
      <c r="N47" s="38">
        <f t="shared" si="0"/>
        <v>40.6</v>
      </c>
      <c r="O47" s="39">
        <f t="shared" si="1"/>
        <v>68.400000000000006</v>
      </c>
      <c r="P47" s="40">
        <v>3</v>
      </c>
      <c r="Q47" s="24"/>
      <c r="R47" s="2"/>
      <c r="S47" s="2"/>
      <c r="T47" s="2"/>
    </row>
    <row r="48" spans="1:20" ht="27.95" customHeight="1" x14ac:dyDescent="0.15">
      <c r="A48" s="98"/>
      <c r="B48" s="93" t="s">
        <v>89</v>
      </c>
      <c r="C48" s="41" t="s">
        <v>131</v>
      </c>
      <c r="D48" s="41" t="s">
        <v>114</v>
      </c>
      <c r="E48" s="41" t="s">
        <v>97</v>
      </c>
      <c r="F48" s="42"/>
      <c r="G48" s="41" t="s">
        <v>73</v>
      </c>
      <c r="H48" s="42"/>
      <c r="I48" s="41" t="s">
        <v>80</v>
      </c>
      <c r="J48" s="43"/>
      <c r="K48" s="41">
        <v>124</v>
      </c>
      <c r="L48" s="44">
        <v>30.6</v>
      </c>
      <c r="M48" s="45">
        <v>82.8</v>
      </c>
      <c r="N48" s="46">
        <f t="shared" si="0"/>
        <v>41.4</v>
      </c>
      <c r="O48" s="47">
        <f t="shared" si="1"/>
        <v>72</v>
      </c>
      <c r="P48" s="48">
        <v>1</v>
      </c>
      <c r="Q48" s="24"/>
      <c r="R48" s="2"/>
      <c r="S48" s="2"/>
      <c r="T48" s="2"/>
    </row>
    <row r="49" spans="1:20" ht="27.95" customHeight="1" x14ac:dyDescent="0.15">
      <c r="A49" s="98"/>
      <c r="B49" s="94"/>
      <c r="C49" s="3" t="s">
        <v>132</v>
      </c>
      <c r="D49" s="3" t="s">
        <v>108</v>
      </c>
      <c r="E49" s="3" t="s">
        <v>97</v>
      </c>
      <c r="F49" s="5"/>
      <c r="G49" s="3" t="s">
        <v>74</v>
      </c>
      <c r="H49" s="5"/>
      <c r="I49" s="3" t="s">
        <v>80</v>
      </c>
      <c r="J49" s="2"/>
      <c r="K49" s="3">
        <v>117</v>
      </c>
      <c r="L49" s="7">
        <v>29.099999999999998</v>
      </c>
      <c r="M49" s="10">
        <v>84</v>
      </c>
      <c r="N49" s="9">
        <f t="shared" si="0"/>
        <v>42</v>
      </c>
      <c r="O49" s="12">
        <f t="shared" si="1"/>
        <v>71.099999999999994</v>
      </c>
      <c r="P49" s="32">
        <v>2</v>
      </c>
      <c r="Q49" s="24"/>
      <c r="R49" s="2"/>
      <c r="S49" s="2"/>
      <c r="T49" s="2"/>
    </row>
    <row r="50" spans="1:20" ht="27.95" customHeight="1" thickBot="1" x14ac:dyDescent="0.2">
      <c r="A50" s="98"/>
      <c r="B50" s="95"/>
      <c r="C50" s="33" t="s">
        <v>133</v>
      </c>
      <c r="D50" s="33" t="s">
        <v>108</v>
      </c>
      <c r="E50" s="33" t="s">
        <v>97</v>
      </c>
      <c r="F50" s="34"/>
      <c r="G50" s="33" t="s">
        <v>75</v>
      </c>
      <c r="H50" s="34"/>
      <c r="I50" s="33" t="s">
        <v>81</v>
      </c>
      <c r="J50" s="35"/>
      <c r="K50" s="33">
        <v>105</v>
      </c>
      <c r="L50" s="36">
        <v>26.6</v>
      </c>
      <c r="M50" s="37">
        <v>85.8</v>
      </c>
      <c r="N50" s="38">
        <f t="shared" si="0"/>
        <v>42.9</v>
      </c>
      <c r="O50" s="39">
        <f t="shared" si="1"/>
        <v>69.5</v>
      </c>
      <c r="P50" s="40">
        <v>3</v>
      </c>
      <c r="Q50" s="24"/>
      <c r="R50" s="2"/>
      <c r="S50" s="2"/>
      <c r="T50" s="2"/>
    </row>
    <row r="51" spans="1:20" ht="27.95" customHeight="1" x14ac:dyDescent="0.15">
      <c r="A51" s="98"/>
      <c r="B51" s="93" t="s">
        <v>90</v>
      </c>
      <c r="C51" s="41" t="s">
        <v>134</v>
      </c>
      <c r="D51" s="41" t="s">
        <v>108</v>
      </c>
      <c r="E51" s="41" t="s">
        <v>97</v>
      </c>
      <c r="F51" s="42"/>
      <c r="G51" s="41" t="s">
        <v>76</v>
      </c>
      <c r="H51" s="42"/>
      <c r="I51" s="41" t="s">
        <v>80</v>
      </c>
      <c r="J51" s="43"/>
      <c r="K51" s="41">
        <v>125</v>
      </c>
      <c r="L51" s="44">
        <v>31.299999999999997</v>
      </c>
      <c r="M51" s="45">
        <v>85.6</v>
      </c>
      <c r="N51" s="46">
        <f t="shared" si="0"/>
        <v>42.8</v>
      </c>
      <c r="O51" s="47">
        <f t="shared" si="1"/>
        <v>74.099999999999994</v>
      </c>
      <c r="P51" s="48">
        <v>1</v>
      </c>
      <c r="Q51" s="24"/>
      <c r="R51" s="2"/>
      <c r="S51" s="2"/>
      <c r="T51" s="2"/>
    </row>
    <row r="52" spans="1:20" ht="27.95" customHeight="1" thickBot="1" x14ac:dyDescent="0.2">
      <c r="A52" s="98"/>
      <c r="B52" s="95"/>
      <c r="C52" s="33" t="s">
        <v>135</v>
      </c>
      <c r="D52" s="33" t="s">
        <v>108</v>
      </c>
      <c r="E52" s="33" t="s">
        <v>97</v>
      </c>
      <c r="F52" s="34"/>
      <c r="G52" s="33" t="s">
        <v>143</v>
      </c>
      <c r="H52" s="34"/>
      <c r="I52" s="33" t="s">
        <v>80</v>
      </c>
      <c r="J52" s="35"/>
      <c r="K52" s="33">
        <v>121</v>
      </c>
      <c r="L52" s="36">
        <v>30.4</v>
      </c>
      <c r="M52" s="37">
        <v>82.8</v>
      </c>
      <c r="N52" s="38">
        <f t="shared" si="0"/>
        <v>41.4</v>
      </c>
      <c r="O52" s="39">
        <f t="shared" si="1"/>
        <v>71.8</v>
      </c>
      <c r="P52" s="40">
        <v>2</v>
      </c>
      <c r="Q52" s="24"/>
      <c r="R52" s="2"/>
      <c r="S52" s="2"/>
      <c r="T52" s="2"/>
    </row>
    <row r="53" spans="1:20" ht="27.95" customHeight="1" x14ac:dyDescent="0.15">
      <c r="A53" s="98"/>
      <c r="B53" s="93" t="s">
        <v>91</v>
      </c>
      <c r="C53" s="41" t="s">
        <v>136</v>
      </c>
      <c r="D53" s="41" t="s">
        <v>114</v>
      </c>
      <c r="E53" s="41" t="s">
        <v>97</v>
      </c>
      <c r="F53" s="42"/>
      <c r="G53" s="41" t="s">
        <v>77</v>
      </c>
      <c r="H53" s="42"/>
      <c r="I53" s="41" t="s">
        <v>80</v>
      </c>
      <c r="J53" s="43"/>
      <c r="K53" s="41">
        <v>121</v>
      </c>
      <c r="L53" s="44">
        <v>30.3</v>
      </c>
      <c r="M53" s="45">
        <v>84.6</v>
      </c>
      <c r="N53" s="46">
        <f t="shared" si="0"/>
        <v>42.3</v>
      </c>
      <c r="O53" s="47">
        <f t="shared" si="1"/>
        <v>72.599999999999994</v>
      </c>
      <c r="P53" s="48">
        <v>1</v>
      </c>
      <c r="Q53" s="24"/>
      <c r="R53" s="2"/>
      <c r="S53" s="2"/>
      <c r="T53" s="2"/>
    </row>
    <row r="54" spans="1:20" ht="27.95" customHeight="1" x14ac:dyDescent="0.15">
      <c r="A54" s="98"/>
      <c r="B54" s="94"/>
      <c r="C54" s="3" t="s">
        <v>137</v>
      </c>
      <c r="D54" s="3" t="s">
        <v>108</v>
      </c>
      <c r="E54" s="3" t="s">
        <v>97</v>
      </c>
      <c r="F54" s="5"/>
      <c r="G54" s="3" t="s">
        <v>78</v>
      </c>
      <c r="H54" s="5"/>
      <c r="I54" s="3" t="s">
        <v>81</v>
      </c>
      <c r="J54" s="2"/>
      <c r="K54" s="3">
        <v>111</v>
      </c>
      <c r="L54" s="7">
        <v>27.8</v>
      </c>
      <c r="M54" s="10">
        <v>83</v>
      </c>
      <c r="N54" s="9">
        <f t="shared" si="0"/>
        <v>41.5</v>
      </c>
      <c r="O54" s="12">
        <f t="shared" si="1"/>
        <v>69.3</v>
      </c>
      <c r="P54" s="32">
        <v>2</v>
      </c>
      <c r="Q54" s="24"/>
      <c r="R54" s="2"/>
      <c r="S54" s="2"/>
      <c r="T54" s="2"/>
    </row>
    <row r="55" spans="1:20" ht="27.95" customHeight="1" thickBot="1" x14ac:dyDescent="0.2">
      <c r="A55" s="99"/>
      <c r="B55" s="95"/>
      <c r="C55" s="33" t="s">
        <v>138</v>
      </c>
      <c r="D55" s="33" t="s">
        <v>108</v>
      </c>
      <c r="E55" s="33" t="s">
        <v>97</v>
      </c>
      <c r="F55" s="34"/>
      <c r="G55" s="33" t="s">
        <v>79</v>
      </c>
      <c r="H55" s="34"/>
      <c r="I55" s="33" t="s">
        <v>81</v>
      </c>
      <c r="J55" s="35"/>
      <c r="K55" s="33">
        <v>110</v>
      </c>
      <c r="L55" s="36">
        <v>27.1</v>
      </c>
      <c r="M55" s="37">
        <v>84</v>
      </c>
      <c r="N55" s="38">
        <f t="shared" si="0"/>
        <v>42</v>
      </c>
      <c r="O55" s="39">
        <f t="shared" si="1"/>
        <v>69.099999999999994</v>
      </c>
      <c r="P55" s="40">
        <v>3</v>
      </c>
      <c r="Q55" s="24"/>
      <c r="R55" s="2"/>
      <c r="S55" s="2"/>
      <c r="T55" s="2"/>
    </row>
  </sheetData>
  <mergeCells count="29">
    <mergeCell ref="K2:O2"/>
    <mergeCell ref="B48:B50"/>
    <mergeCell ref="B51:B52"/>
    <mergeCell ref="B53:B55"/>
    <mergeCell ref="A4:A55"/>
    <mergeCell ref="B18:B20"/>
    <mergeCell ref="B21:B23"/>
    <mergeCell ref="B24:B30"/>
    <mergeCell ref="B31:B44"/>
    <mergeCell ref="B45:B47"/>
    <mergeCell ref="B8:B11"/>
    <mergeCell ref="B4:B7"/>
    <mergeCell ref="B12:B17"/>
    <mergeCell ref="A1:T1"/>
    <mergeCell ref="A2:A3"/>
    <mergeCell ref="I2:I3"/>
    <mergeCell ref="Q2:Q3"/>
    <mergeCell ref="R2:R3"/>
    <mergeCell ref="S2:S3"/>
    <mergeCell ref="H2:H3"/>
    <mergeCell ref="J2:J3"/>
    <mergeCell ref="P2:P3"/>
    <mergeCell ref="T2:T3"/>
    <mergeCell ref="B2:B3"/>
    <mergeCell ref="C2:C3"/>
    <mergeCell ref="D2:D3"/>
    <mergeCell ref="E2:E3"/>
    <mergeCell ref="F2:F3"/>
    <mergeCell ref="G2:G3"/>
  </mergeCells>
  <phoneticPr fontId="1" type="noConversion"/>
  <pageMargins left="0.7" right="0.7" top="0.75" bottom="0.75" header="0.3" footer="0.3"/>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4" sqref="H4"/>
    </sheetView>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4" sqref="H4"/>
    </sheetView>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拟录用人员（无公式）</vt:lpstr>
      <vt:lpstr>拟录用人员（含公式）</vt:lpstr>
      <vt:lpstr>Sheet2</vt:lpstr>
      <vt:lpstr>Sheet3</vt:lpstr>
      <vt:lpstr>'拟录用人员（无公式）'!Print_Titles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2016-09-06T07:35:30Z</cp:lastPrinted>
  <dcterms:created xsi:type="dcterms:W3CDTF">2006-09-13T11:21:51Z</dcterms:created>
  <dcterms:modified xsi:type="dcterms:W3CDTF">2016-09-06T08:39:07Z</dcterms:modified>
</cp:coreProperties>
</file>