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3" sheetId="3" r:id="rId2"/>
  </sheets>
  <definedNames>
    <definedName name="_xlnm._FilterDatabase" localSheetId="0" hidden="1">Sheet1!$A$2:$N$2</definedName>
  </definedNames>
  <calcPr calcId="125725"/>
</workbook>
</file>

<file path=xl/calcChain.xml><?xml version="1.0" encoding="utf-8"?>
<calcChain xmlns="http://schemas.openxmlformats.org/spreadsheetml/2006/main">
  <c r="K4" i="1"/>
  <c r="L4" s="1"/>
  <c r="K5"/>
  <c r="L5" s="1"/>
  <c r="K6"/>
  <c r="L6" s="1"/>
  <c r="K7"/>
  <c r="L7" s="1"/>
  <c r="K8"/>
  <c r="L8" s="1"/>
  <c r="K9"/>
  <c r="L9" s="1"/>
  <c r="K10"/>
  <c r="L10" s="1"/>
  <c r="K11"/>
  <c r="L11" s="1"/>
  <c r="K12"/>
  <c r="L12" s="1"/>
  <c r="K13"/>
  <c r="L13" s="1"/>
  <c r="K14"/>
  <c r="L14" s="1"/>
  <c r="K15"/>
  <c r="L15" s="1"/>
  <c r="K16"/>
  <c r="L16" s="1"/>
  <c r="K17"/>
  <c r="L17" s="1"/>
  <c r="K18"/>
  <c r="L18" s="1"/>
  <c r="K19"/>
  <c r="L19" s="1"/>
  <c r="K20"/>
  <c r="L20" s="1"/>
  <c r="K21"/>
  <c r="L21" s="1"/>
  <c r="K22"/>
  <c r="L22" s="1"/>
  <c r="K23"/>
  <c r="L23" s="1"/>
  <c r="K24"/>
  <c r="L24" s="1"/>
  <c r="K25"/>
  <c r="L25" s="1"/>
  <c r="K26"/>
  <c r="L26" s="1"/>
  <c r="K27"/>
  <c r="L27" s="1"/>
  <c r="K28"/>
  <c r="L28" s="1"/>
  <c r="K29"/>
  <c r="L29" s="1"/>
  <c r="K30"/>
  <c r="L30" s="1"/>
  <c r="K31"/>
  <c r="L31" s="1"/>
  <c r="K32"/>
  <c r="L32" s="1"/>
  <c r="K33"/>
  <c r="L33" s="1"/>
  <c r="K34"/>
  <c r="L34" s="1"/>
  <c r="K35"/>
  <c r="L35" s="1"/>
  <c r="K36"/>
  <c r="L36" s="1"/>
  <c r="K37"/>
  <c r="L37" s="1"/>
  <c r="K38"/>
  <c r="L38" s="1"/>
  <c r="K39"/>
  <c r="L39" s="1"/>
  <c r="K40"/>
  <c r="L40" s="1"/>
  <c r="K41"/>
  <c r="L41" s="1"/>
  <c r="K42"/>
  <c r="L42" s="1"/>
  <c r="K43"/>
  <c r="L43" s="1"/>
  <c r="K44"/>
  <c r="L44" s="1"/>
  <c r="K45"/>
  <c r="L45" s="1"/>
  <c r="K46"/>
  <c r="L46" s="1"/>
  <c r="K47"/>
  <c r="L47" s="1"/>
  <c r="K48"/>
  <c r="L48" s="1"/>
  <c r="K49"/>
  <c r="L49" s="1"/>
  <c r="K50"/>
  <c r="L50" s="1"/>
  <c r="K51"/>
  <c r="L51" s="1"/>
  <c r="K52"/>
  <c r="L52" s="1"/>
  <c r="K53"/>
  <c r="L53" s="1"/>
  <c r="K54"/>
  <c r="L54" s="1"/>
  <c r="K55"/>
  <c r="L55" s="1"/>
  <c r="K56"/>
  <c r="L56" s="1"/>
  <c r="K57"/>
  <c r="L57" s="1"/>
  <c r="K58"/>
  <c r="L58" s="1"/>
  <c r="K59"/>
  <c r="L59" s="1"/>
  <c r="K60"/>
  <c r="L60" s="1"/>
  <c r="K61"/>
  <c r="L61" s="1"/>
  <c r="K62"/>
  <c r="L62" s="1"/>
  <c r="K63"/>
  <c r="L63" s="1"/>
  <c r="K64"/>
  <c r="L64" s="1"/>
  <c r="K65"/>
  <c r="L65" s="1"/>
  <c r="K66"/>
  <c r="L66" s="1"/>
  <c r="K67"/>
  <c r="L67" s="1"/>
  <c r="K69"/>
  <c r="L69" s="1"/>
  <c r="K70"/>
  <c r="L70" s="1"/>
  <c r="K71"/>
  <c r="L71" s="1"/>
  <c r="K72"/>
  <c r="L72" s="1"/>
  <c r="K73"/>
  <c r="L73" s="1"/>
  <c r="K74"/>
  <c r="L74" s="1"/>
  <c r="K75"/>
  <c r="L75" s="1"/>
  <c r="K76"/>
  <c r="L76" s="1"/>
  <c r="K77"/>
  <c r="L77" s="1"/>
  <c r="K78"/>
  <c r="L78" s="1"/>
  <c r="K79"/>
  <c r="L79" s="1"/>
  <c r="K80"/>
  <c r="L80" s="1"/>
  <c r="K81"/>
  <c r="L81" s="1"/>
  <c r="K82"/>
  <c r="L82" s="1"/>
  <c r="K83"/>
  <c r="L83" s="1"/>
  <c r="K84"/>
  <c r="L84" s="1"/>
  <c r="K85"/>
  <c r="L85" s="1"/>
  <c r="K86"/>
  <c r="L86" s="1"/>
  <c r="K87"/>
  <c r="L87" s="1"/>
  <c r="K88"/>
  <c r="L88" s="1"/>
  <c r="K89"/>
  <c r="L89" s="1"/>
  <c r="K90"/>
  <c r="L90" s="1"/>
  <c r="K91"/>
  <c r="L91" s="1"/>
  <c r="K92"/>
  <c r="L92" s="1"/>
  <c r="K93"/>
  <c r="L93" s="1"/>
  <c r="K94"/>
  <c r="L94" s="1"/>
  <c r="K95"/>
  <c r="L95" s="1"/>
  <c r="K96"/>
  <c r="L96" s="1"/>
  <c r="K97"/>
  <c r="L97" s="1"/>
  <c r="K98"/>
  <c r="L98" s="1"/>
  <c r="K99"/>
  <c r="L99" s="1"/>
  <c r="K100"/>
  <c r="L100" s="1"/>
  <c r="K101"/>
  <c r="L101" s="1"/>
  <c r="K102"/>
  <c r="L102" s="1"/>
  <c r="K103"/>
  <c r="L103" s="1"/>
  <c r="K104"/>
  <c r="L104" s="1"/>
  <c r="K105"/>
  <c r="L105" s="1"/>
  <c r="K106"/>
  <c r="L106" s="1"/>
  <c r="K107"/>
  <c r="L107" s="1"/>
  <c r="K108"/>
  <c r="L108" s="1"/>
  <c r="K109"/>
  <c r="L109" s="1"/>
  <c r="K110"/>
  <c r="L110" s="1"/>
  <c r="K111"/>
  <c r="L111" s="1"/>
  <c r="K112"/>
  <c r="L112" s="1"/>
  <c r="K113"/>
  <c r="L113" s="1"/>
  <c r="K114"/>
  <c r="L114" s="1"/>
  <c r="K115"/>
  <c r="L115" s="1"/>
  <c r="K116"/>
  <c r="L116" s="1"/>
  <c r="K3"/>
  <c r="L3" s="1"/>
</calcChain>
</file>

<file path=xl/sharedStrings.xml><?xml version="1.0" encoding="utf-8"?>
<sst xmlns="http://schemas.openxmlformats.org/spreadsheetml/2006/main" count="895" uniqueCount="372">
  <si>
    <t>姓名</t>
  </si>
  <si>
    <t>性别</t>
  </si>
  <si>
    <t>准考证号</t>
  </si>
  <si>
    <t>学历</t>
  </si>
  <si>
    <t>所学专业</t>
  </si>
  <si>
    <t>毕业时间</t>
  </si>
  <si>
    <t>职位
编号</t>
  </si>
  <si>
    <t>笔试总成绩</t>
  </si>
  <si>
    <t>笔试排名</t>
  </si>
  <si>
    <t>面试成绩</t>
  </si>
  <si>
    <t>是否进入体检</t>
  </si>
  <si>
    <t>泽仁翁姆</t>
  </si>
  <si>
    <t>女</t>
  </si>
  <si>
    <t>1741618041117</t>
  </si>
  <si>
    <t>本科</t>
  </si>
  <si>
    <t>汉语言文学</t>
  </si>
  <si>
    <t>2017.7.1</t>
  </si>
  <si>
    <t>1700101</t>
  </si>
  <si>
    <t>体检</t>
  </si>
  <si>
    <t>志玛</t>
  </si>
  <si>
    <t>1741618041210</t>
  </si>
  <si>
    <t>大专</t>
  </si>
  <si>
    <t>语文教育</t>
  </si>
  <si>
    <t>2016-06</t>
  </si>
  <si>
    <t>李强</t>
  </si>
  <si>
    <t>男</t>
  </si>
  <si>
    <t>1741618041229</t>
  </si>
  <si>
    <t>数学与应用数学</t>
  </si>
  <si>
    <t>2014.6</t>
  </si>
  <si>
    <t>1700102</t>
  </si>
  <si>
    <t>金鑫</t>
  </si>
  <si>
    <t>1741618041315</t>
  </si>
  <si>
    <t>初等教育</t>
  </si>
  <si>
    <t>2017.6.30</t>
  </si>
  <si>
    <t>严自强</t>
  </si>
  <si>
    <t>1741618041230</t>
  </si>
  <si>
    <t>数学教育</t>
  </si>
  <si>
    <t>201706</t>
  </si>
  <si>
    <t>陈金龙</t>
  </si>
  <si>
    <t>1741618041305</t>
  </si>
  <si>
    <t>2017.07.01</t>
  </si>
  <si>
    <t>杨小兰</t>
  </si>
  <si>
    <t>1741618041318</t>
  </si>
  <si>
    <t>商务英语</t>
  </si>
  <si>
    <t>2010</t>
  </si>
  <si>
    <t>1700103</t>
  </si>
  <si>
    <t>杨璇</t>
  </si>
  <si>
    <t>1741618041319</t>
  </si>
  <si>
    <t>英语</t>
  </si>
  <si>
    <t>2015年6月</t>
  </si>
  <si>
    <t>张晓凤</t>
  </si>
  <si>
    <t>1741618041328</t>
  </si>
  <si>
    <t>2016年7月</t>
  </si>
  <si>
    <t>王锦</t>
  </si>
  <si>
    <t>1741618041405</t>
  </si>
  <si>
    <t>物理教育</t>
  </si>
  <si>
    <t>2016-6</t>
  </si>
  <si>
    <t>1700104</t>
  </si>
  <si>
    <t>格夏尔江</t>
  </si>
  <si>
    <t>1741618041403</t>
  </si>
  <si>
    <t>法律（藏汉双语）</t>
  </si>
  <si>
    <t>2017年6月</t>
  </si>
  <si>
    <t>苏正华</t>
  </si>
  <si>
    <t>1741618041330</t>
  </si>
  <si>
    <t>2015年06月</t>
  </si>
  <si>
    <t>刘雨豪</t>
  </si>
  <si>
    <t>1741618041413</t>
  </si>
  <si>
    <t>生物科学</t>
  </si>
  <si>
    <t>2017年6月28日</t>
  </si>
  <si>
    <t>1700105</t>
  </si>
  <si>
    <t>蒋祖鑫</t>
  </si>
  <si>
    <t>1741618041415</t>
  </si>
  <si>
    <t>2017.7</t>
  </si>
  <si>
    <t>袁小康</t>
  </si>
  <si>
    <t>1741618041427</t>
  </si>
  <si>
    <t>2016.7</t>
  </si>
  <si>
    <t>1700106</t>
  </si>
  <si>
    <t>王雪平</t>
  </si>
  <si>
    <t>1741618041422</t>
  </si>
  <si>
    <t>历史教育</t>
  </si>
  <si>
    <t>2017.6</t>
  </si>
  <si>
    <t>谭燕</t>
  </si>
  <si>
    <t>1741618041512</t>
  </si>
  <si>
    <t>音乐学</t>
  </si>
  <si>
    <t>2017年7月</t>
  </si>
  <si>
    <t>1700108</t>
  </si>
  <si>
    <t>陈锐</t>
  </si>
  <si>
    <t>1741618041516</t>
  </si>
  <si>
    <t>2017.07</t>
  </si>
  <si>
    <t>陈祺</t>
  </si>
  <si>
    <t>1741618041511</t>
  </si>
  <si>
    <t>音乐表演</t>
  </si>
  <si>
    <t>伍袁材</t>
  </si>
  <si>
    <t>1741618041602</t>
  </si>
  <si>
    <t>体育保健</t>
  </si>
  <si>
    <t>2016年6月</t>
  </si>
  <si>
    <t>1700109</t>
  </si>
  <si>
    <t>向忠勇</t>
  </si>
  <si>
    <t>1741618041520</t>
  </si>
  <si>
    <t>体育教育</t>
  </si>
  <si>
    <t>2017.6.15</t>
  </si>
  <si>
    <t>林瑶</t>
  </si>
  <si>
    <t>1741618041527</t>
  </si>
  <si>
    <t>2015.5.16</t>
  </si>
  <si>
    <t>余春容</t>
  </si>
  <si>
    <t>1741618030127</t>
  </si>
  <si>
    <t>1700110</t>
  </si>
  <si>
    <t>杨季</t>
  </si>
  <si>
    <t>1741618030515</t>
  </si>
  <si>
    <t>2015年9月</t>
  </si>
  <si>
    <t>骆小力</t>
  </si>
  <si>
    <t>1741618022915</t>
  </si>
  <si>
    <t>车林丽</t>
  </si>
  <si>
    <t>1741618030315</t>
  </si>
  <si>
    <t>2010.06</t>
  </si>
  <si>
    <t>杨凤</t>
  </si>
  <si>
    <t>1741618022727</t>
  </si>
  <si>
    <t>2017-06</t>
  </si>
  <si>
    <t>宁万琴</t>
  </si>
  <si>
    <t>1741618031314</t>
  </si>
  <si>
    <t>1700111</t>
  </si>
  <si>
    <t>肖睿</t>
  </si>
  <si>
    <t>1741618031103</t>
  </si>
  <si>
    <t>2016.06.22</t>
  </si>
  <si>
    <t>孙玮璟</t>
  </si>
  <si>
    <t>1741618031024</t>
  </si>
  <si>
    <t>服装设计</t>
  </si>
  <si>
    <t>2015年7月</t>
  </si>
  <si>
    <t>何雪</t>
  </si>
  <si>
    <t>1741618031627</t>
  </si>
  <si>
    <t>英语教育</t>
  </si>
  <si>
    <t>2014年7月</t>
  </si>
  <si>
    <t>1700112</t>
  </si>
  <si>
    <t>祝丽红</t>
  </si>
  <si>
    <t>1741618031814</t>
  </si>
  <si>
    <t>2016-06-30</t>
  </si>
  <si>
    <t>吴庆龄</t>
  </si>
  <si>
    <t>1741618031713</t>
  </si>
  <si>
    <t>卓呷</t>
  </si>
  <si>
    <t>1741618031813</t>
  </si>
  <si>
    <t>2016年6月28日</t>
  </si>
  <si>
    <t>唐小琴</t>
  </si>
  <si>
    <t>1741618031624</t>
  </si>
  <si>
    <t>张玉娇</t>
  </si>
  <si>
    <t>1741618031618</t>
  </si>
  <si>
    <t>唐安琪</t>
  </si>
  <si>
    <t>1741618031620</t>
  </si>
  <si>
    <t>2016-07-15</t>
  </si>
  <si>
    <t>祝莉</t>
  </si>
  <si>
    <t>1741618031712</t>
  </si>
  <si>
    <t>2017-6-7</t>
  </si>
  <si>
    <t>张巧玲</t>
  </si>
  <si>
    <t>1741618031725</t>
  </si>
  <si>
    <t>王鑫蕾</t>
  </si>
  <si>
    <t>1741618031625</t>
  </si>
  <si>
    <t>2016年7月1日</t>
  </si>
  <si>
    <t>衣章</t>
  </si>
  <si>
    <t>1741618032013</t>
  </si>
  <si>
    <t>1700113</t>
  </si>
  <si>
    <t>阿布</t>
  </si>
  <si>
    <t>1741618031925</t>
  </si>
  <si>
    <t>冯美</t>
  </si>
  <si>
    <t>1741618032001</t>
  </si>
  <si>
    <t>2014年6月</t>
  </si>
  <si>
    <t>夏丹</t>
  </si>
  <si>
    <t>1741618032018</t>
  </si>
  <si>
    <t>美术教育专业</t>
  </si>
  <si>
    <t>2013年6月</t>
  </si>
  <si>
    <t>1700114</t>
  </si>
  <si>
    <t>叶岚翠</t>
  </si>
  <si>
    <t>1741618032129</t>
  </si>
  <si>
    <t>美术教育</t>
  </si>
  <si>
    <t>何文韬</t>
  </si>
  <si>
    <t>1741618032118</t>
  </si>
  <si>
    <t>行政管理</t>
  </si>
  <si>
    <t>加花拥洛</t>
  </si>
  <si>
    <t>1741618032816</t>
  </si>
  <si>
    <t>中专</t>
  </si>
  <si>
    <t>藏语文专业</t>
  </si>
  <si>
    <t>1700115</t>
  </si>
  <si>
    <t>普巴</t>
  </si>
  <si>
    <t>1741618032721</t>
  </si>
  <si>
    <t>藏汉双语初等教育</t>
  </si>
  <si>
    <t>所姐</t>
  </si>
  <si>
    <t>1741618033230</t>
  </si>
  <si>
    <t>2017年07月</t>
  </si>
  <si>
    <t>三郎拥错</t>
  </si>
  <si>
    <t>1741618033603</t>
  </si>
  <si>
    <t>藏汉双语</t>
  </si>
  <si>
    <t>吉科</t>
  </si>
  <si>
    <t>1741618032815</t>
  </si>
  <si>
    <t>藏语文</t>
  </si>
  <si>
    <t>2017年</t>
  </si>
  <si>
    <t>降央邓珠</t>
  </si>
  <si>
    <t>1741618035108</t>
  </si>
  <si>
    <t>泽仁拉姆</t>
  </si>
  <si>
    <t>1741618041023</t>
  </si>
  <si>
    <t>斯郎曲珍</t>
  </si>
  <si>
    <t>1741618033307</t>
  </si>
  <si>
    <t>求科</t>
  </si>
  <si>
    <t>1741618040407</t>
  </si>
  <si>
    <t>藏语言文学教育</t>
  </si>
  <si>
    <t>2017年06月</t>
  </si>
  <si>
    <t>洛绒亚批</t>
  </si>
  <si>
    <t>1741618032415</t>
  </si>
  <si>
    <t>藏语言文学</t>
  </si>
  <si>
    <t>2014年4月</t>
  </si>
  <si>
    <t>扎西志玛</t>
  </si>
  <si>
    <t>1741618034321</t>
  </si>
  <si>
    <t>初等教育（藏汉双语）</t>
  </si>
  <si>
    <t>2017-07</t>
  </si>
  <si>
    <t>郎泽卓玛</t>
  </si>
  <si>
    <t>1741618034709</t>
  </si>
  <si>
    <t>泽仁拉吉</t>
  </si>
  <si>
    <t>1741618033304</t>
  </si>
  <si>
    <t>丹比</t>
  </si>
  <si>
    <t>1741618032820</t>
  </si>
  <si>
    <t>2017年7月1日</t>
  </si>
  <si>
    <t>扎西多吉</t>
  </si>
  <si>
    <t>1741618032813</t>
  </si>
  <si>
    <t>洛次登</t>
  </si>
  <si>
    <t>1741618032324</t>
  </si>
  <si>
    <t>2016年7月8号</t>
  </si>
  <si>
    <t>志玛泽西</t>
  </si>
  <si>
    <t>1741618032506</t>
  </si>
  <si>
    <t>双语初等教育</t>
  </si>
  <si>
    <t>西麦珍</t>
  </si>
  <si>
    <t>1741618035129</t>
  </si>
  <si>
    <t>珍光</t>
  </si>
  <si>
    <t>1741618033312</t>
  </si>
  <si>
    <t>中国少数民族语言文学（藏语言文学）</t>
  </si>
  <si>
    <t>降拥措</t>
  </si>
  <si>
    <t>1741618033909</t>
  </si>
  <si>
    <t>王晓佳</t>
  </si>
  <si>
    <t>1741618020119</t>
  </si>
  <si>
    <t>汉语言文学教育</t>
  </si>
  <si>
    <t>2013年7月</t>
  </si>
  <si>
    <t>1700116</t>
  </si>
  <si>
    <t>拥青志玛</t>
  </si>
  <si>
    <t>1741618010626</t>
  </si>
  <si>
    <t>扎西拥中</t>
  </si>
  <si>
    <t>1741618010621</t>
  </si>
  <si>
    <t>2017年7月31</t>
  </si>
  <si>
    <t>宋虎莲</t>
  </si>
  <si>
    <t>1741618012030</t>
  </si>
  <si>
    <t>2016年07月</t>
  </si>
  <si>
    <t>格绒拉姆</t>
  </si>
  <si>
    <t>1741618010617</t>
  </si>
  <si>
    <t>雅妹</t>
  </si>
  <si>
    <t>1741618010317</t>
  </si>
  <si>
    <t>2016.07.01</t>
  </si>
  <si>
    <t>小明</t>
  </si>
  <si>
    <t>1741618010217</t>
  </si>
  <si>
    <t>旅游管理（藏汉双语）</t>
  </si>
  <si>
    <t>2016.06</t>
  </si>
  <si>
    <t>白玛拥忠</t>
  </si>
  <si>
    <t>1741618011219</t>
  </si>
  <si>
    <t>张燕</t>
  </si>
  <si>
    <t>1741618020303</t>
  </si>
  <si>
    <t>1700117</t>
  </si>
  <si>
    <t>扎西曲珍</t>
  </si>
  <si>
    <t>1741618020502</t>
  </si>
  <si>
    <t>2017.06</t>
  </si>
  <si>
    <t>刘俊</t>
  </si>
  <si>
    <t>1741618021101</t>
  </si>
  <si>
    <t>康峰</t>
  </si>
  <si>
    <t>1741618021227</t>
  </si>
  <si>
    <t>会计</t>
  </si>
  <si>
    <t>2013-7-1</t>
  </si>
  <si>
    <t>彭莉</t>
  </si>
  <si>
    <t>1741618020426</t>
  </si>
  <si>
    <t>多吉初</t>
  </si>
  <si>
    <t>1741618020813</t>
  </si>
  <si>
    <t>2017、7</t>
  </si>
  <si>
    <t>降央曲珍</t>
  </si>
  <si>
    <t>1741618020608</t>
  </si>
  <si>
    <t>2014-07</t>
  </si>
  <si>
    <t>张敏</t>
  </si>
  <si>
    <t>1741618020327</t>
  </si>
  <si>
    <t>油气储运技术</t>
  </si>
  <si>
    <t>降称</t>
  </si>
  <si>
    <t>1741618021326</t>
  </si>
  <si>
    <t>数学</t>
  </si>
  <si>
    <t>益西曲错</t>
  </si>
  <si>
    <t>1741618021928</t>
  </si>
  <si>
    <t>1700118</t>
  </si>
  <si>
    <t>格格</t>
  </si>
  <si>
    <t>1741618022110</t>
  </si>
  <si>
    <t>旅游管理</t>
  </si>
  <si>
    <t>刘益西</t>
  </si>
  <si>
    <t>1741618021825</t>
  </si>
  <si>
    <t>拥青</t>
  </si>
  <si>
    <t>1741618022021</t>
  </si>
  <si>
    <t>吴海龙</t>
  </si>
  <si>
    <t>1741618022227</t>
  </si>
  <si>
    <t>1700119</t>
  </si>
  <si>
    <t>尼马扎巴</t>
  </si>
  <si>
    <t>1741618022229</t>
  </si>
  <si>
    <t>小学教育</t>
  </si>
  <si>
    <t>2016.6</t>
  </si>
  <si>
    <t>1741618022414</t>
  </si>
  <si>
    <t>1700120</t>
  </si>
  <si>
    <t>方启霞</t>
  </si>
  <si>
    <t>1741618022329</t>
  </si>
  <si>
    <t>2013年06月</t>
  </si>
  <si>
    <t>呷玛生根</t>
  </si>
  <si>
    <t>1741618022317</t>
  </si>
  <si>
    <t>美术</t>
  </si>
  <si>
    <t>201606</t>
  </si>
  <si>
    <t>罗绒邓友</t>
  </si>
  <si>
    <t>1741618022421</t>
  </si>
  <si>
    <t>20170701</t>
  </si>
  <si>
    <t>达瓦拥措</t>
  </si>
  <si>
    <t>1741618022404</t>
  </si>
  <si>
    <t>杨雪琴</t>
  </si>
  <si>
    <t>1741618041717</t>
  </si>
  <si>
    <t>学前教育</t>
  </si>
  <si>
    <t>1700121</t>
  </si>
  <si>
    <t>缪远霞</t>
  </si>
  <si>
    <t>1741618051904</t>
  </si>
  <si>
    <t>2015.06.25</t>
  </si>
  <si>
    <t>冯瑞</t>
  </si>
  <si>
    <t>1741618050529</t>
  </si>
  <si>
    <t>2016年06月21日</t>
  </si>
  <si>
    <t>王拉姆</t>
  </si>
  <si>
    <t>1741618050502</t>
  </si>
  <si>
    <t>2015.06</t>
  </si>
  <si>
    <t>扎西翁姆</t>
  </si>
  <si>
    <t>1741618050508</t>
  </si>
  <si>
    <t>双语学前教育</t>
  </si>
  <si>
    <t>次仁</t>
  </si>
  <si>
    <t>1741618051809</t>
  </si>
  <si>
    <t>双语幼教专业</t>
  </si>
  <si>
    <t>傅梦婷</t>
  </si>
  <si>
    <t>1741618042010</t>
  </si>
  <si>
    <t>2016年6月30日</t>
  </si>
  <si>
    <t>杜吉初</t>
  </si>
  <si>
    <t>1741618060922</t>
  </si>
  <si>
    <t>格桑拉姆</t>
  </si>
  <si>
    <t>1741618051025</t>
  </si>
  <si>
    <t>2017年7月30日</t>
  </si>
  <si>
    <t>郭燕</t>
  </si>
  <si>
    <t>1741618050109</t>
  </si>
  <si>
    <t>幼儿园管理</t>
  </si>
  <si>
    <t>周恩琳</t>
  </si>
  <si>
    <t>1741618050228</t>
  </si>
  <si>
    <t>2015.7</t>
  </si>
  <si>
    <t>周立霞</t>
  </si>
  <si>
    <t>1741618051023</t>
  </si>
  <si>
    <t>普巴志马</t>
  </si>
  <si>
    <t>1741618050326</t>
  </si>
  <si>
    <t>次仁拉错</t>
  </si>
  <si>
    <t>1741618041915</t>
  </si>
  <si>
    <t>协绕翁姆</t>
  </si>
  <si>
    <t>1741618060409</t>
  </si>
  <si>
    <t>袁友芳</t>
  </si>
  <si>
    <t>1741618050506</t>
  </si>
  <si>
    <t>张田</t>
  </si>
  <si>
    <t>1741618051014</t>
  </si>
  <si>
    <t>邓燕</t>
  </si>
  <si>
    <t>1741618061723</t>
  </si>
  <si>
    <t>学前教育学</t>
  </si>
  <si>
    <t>李冬梅</t>
  </si>
  <si>
    <t>1741618050416</t>
  </si>
  <si>
    <t>2016.7.1</t>
  </si>
  <si>
    <t>尼马拉姆</t>
  </si>
  <si>
    <t>1741618060919</t>
  </si>
  <si>
    <t>面试折合成绩</t>
    <phoneticPr fontId="7" type="noConversion"/>
  </si>
  <si>
    <t>师范专业</t>
    <phoneticPr fontId="7" type="noConversion"/>
  </si>
  <si>
    <t>甘孜州2017年公开考试招聘中小学、幼儿园教师考试总成绩及进入体检人员花名册</t>
    <phoneticPr fontId="7" type="noConversion"/>
  </si>
  <si>
    <t>总成绩名次</t>
    <phoneticPr fontId="7" type="noConversion"/>
  </si>
  <si>
    <t>总成绩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</si>
</sst>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color theme="1"/>
      <name val="Tahoma"/>
      <family val="2"/>
      <charset val="134"/>
    </font>
    <font>
      <sz val="11"/>
      <color theme="1"/>
      <name val="黑体"/>
      <family val="3"/>
      <charset val="134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4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</cellXfs>
  <cellStyles count="6">
    <cellStyle name="常规" xfId="0" builtinId="0"/>
    <cellStyle name="常规 2" xfId="2"/>
    <cellStyle name="常规 2 2" xfId="3"/>
    <cellStyle name="常规 3" xfId="4"/>
    <cellStyle name="常规 4" xfId="5"/>
    <cellStyle name="常规 5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6"/>
  <sheetViews>
    <sheetView tabSelected="1" workbookViewId="0">
      <selection activeCell="F5" sqref="F5"/>
    </sheetView>
  </sheetViews>
  <sheetFormatPr defaultRowHeight="13.5"/>
  <cols>
    <col min="2" max="2" width="5" customWidth="1"/>
    <col min="3" max="3" width="13.75" customWidth="1"/>
    <col min="4" max="4" width="6.25" customWidth="1"/>
    <col min="5" max="5" width="18.75" customWidth="1"/>
    <col min="6" max="6" width="12" customWidth="1"/>
    <col min="8" max="8" width="7.25" customWidth="1"/>
    <col min="9" max="9" width="6.25" customWidth="1"/>
    <col min="13" max="13" width="7.75" customWidth="1"/>
  </cols>
  <sheetData>
    <row r="1" spans="1:14" ht="20.25">
      <c r="A1" s="6" t="s">
        <v>369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40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367</v>
      </c>
      <c r="L2" s="1" t="s">
        <v>371</v>
      </c>
      <c r="M2" s="1" t="s">
        <v>370</v>
      </c>
      <c r="N2" s="1" t="s">
        <v>10</v>
      </c>
    </row>
    <row r="3" spans="1:14">
      <c r="A3" s="2" t="s">
        <v>11</v>
      </c>
      <c r="B3" s="2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>
        <v>54.6</v>
      </c>
      <c r="I3" s="4">
        <v>1</v>
      </c>
      <c r="J3" s="4">
        <v>83.82</v>
      </c>
      <c r="K3" s="4">
        <f>J3*0.2</f>
        <v>16.763999999999999</v>
      </c>
      <c r="L3" s="4">
        <f>K3+H3</f>
        <v>71.364000000000004</v>
      </c>
      <c r="M3" s="4">
        <v>1</v>
      </c>
      <c r="N3" s="4" t="s">
        <v>18</v>
      </c>
    </row>
    <row r="4" spans="1:14">
      <c r="A4" s="2" t="s">
        <v>19</v>
      </c>
      <c r="B4" s="2" t="s">
        <v>12</v>
      </c>
      <c r="C4" s="4" t="s">
        <v>20</v>
      </c>
      <c r="D4" s="4" t="s">
        <v>21</v>
      </c>
      <c r="E4" s="4" t="s">
        <v>22</v>
      </c>
      <c r="F4" s="4" t="s">
        <v>23</v>
      </c>
      <c r="G4" s="4" t="s">
        <v>17</v>
      </c>
      <c r="H4" s="4">
        <v>54.2</v>
      </c>
      <c r="I4" s="4">
        <v>2</v>
      </c>
      <c r="J4" s="4">
        <v>82.38</v>
      </c>
      <c r="K4" s="4">
        <f t="shared" ref="K4:K67" si="0">J4*0.2</f>
        <v>16.475999999999999</v>
      </c>
      <c r="L4" s="4">
        <f t="shared" ref="L4:L67" si="1">K4+H4</f>
        <v>70.676000000000002</v>
      </c>
      <c r="M4" s="4">
        <v>2</v>
      </c>
      <c r="N4" s="4"/>
    </row>
    <row r="5" spans="1:14">
      <c r="A5" s="2" t="s">
        <v>24</v>
      </c>
      <c r="B5" s="2" t="s">
        <v>25</v>
      </c>
      <c r="C5" s="4" t="s">
        <v>26</v>
      </c>
      <c r="D5" s="4" t="s">
        <v>14</v>
      </c>
      <c r="E5" s="4" t="s">
        <v>27</v>
      </c>
      <c r="F5" s="4" t="s">
        <v>28</v>
      </c>
      <c r="G5" s="4" t="s">
        <v>29</v>
      </c>
      <c r="H5" s="4">
        <v>61.6</v>
      </c>
      <c r="I5" s="4">
        <v>1</v>
      </c>
      <c r="J5" s="4">
        <v>85.44</v>
      </c>
      <c r="K5" s="4">
        <f t="shared" si="0"/>
        <v>17.088000000000001</v>
      </c>
      <c r="L5" s="4">
        <f t="shared" si="1"/>
        <v>78.688000000000002</v>
      </c>
      <c r="M5" s="4">
        <v>1</v>
      </c>
      <c r="N5" s="4" t="s">
        <v>18</v>
      </c>
    </row>
    <row r="6" spans="1:14">
      <c r="A6" s="2" t="s">
        <v>30</v>
      </c>
      <c r="B6" s="2" t="s">
        <v>12</v>
      </c>
      <c r="C6" s="4" t="s">
        <v>31</v>
      </c>
      <c r="D6" s="4" t="s">
        <v>21</v>
      </c>
      <c r="E6" s="4" t="s">
        <v>32</v>
      </c>
      <c r="F6" s="4" t="s">
        <v>33</v>
      </c>
      <c r="G6" s="4" t="s">
        <v>29</v>
      </c>
      <c r="H6" s="4">
        <v>52.6</v>
      </c>
      <c r="I6" s="4">
        <v>3</v>
      </c>
      <c r="J6" s="4">
        <v>80.5</v>
      </c>
      <c r="K6" s="4">
        <f t="shared" si="0"/>
        <v>16.100000000000001</v>
      </c>
      <c r="L6" s="4">
        <f t="shared" si="1"/>
        <v>68.7</v>
      </c>
      <c r="M6" s="4">
        <v>2</v>
      </c>
      <c r="N6" s="4" t="s">
        <v>18</v>
      </c>
    </row>
    <row r="7" spans="1:14">
      <c r="A7" s="2" t="s">
        <v>34</v>
      </c>
      <c r="B7" s="2" t="s">
        <v>25</v>
      </c>
      <c r="C7" s="4" t="s">
        <v>35</v>
      </c>
      <c r="D7" s="4" t="s">
        <v>21</v>
      </c>
      <c r="E7" s="4" t="s">
        <v>36</v>
      </c>
      <c r="F7" s="4" t="s">
        <v>37</v>
      </c>
      <c r="G7" s="4" t="s">
        <v>29</v>
      </c>
      <c r="H7" s="4">
        <v>50.8</v>
      </c>
      <c r="I7" s="4">
        <v>4</v>
      </c>
      <c r="J7" s="4">
        <v>83.62</v>
      </c>
      <c r="K7" s="4">
        <f t="shared" si="0"/>
        <v>16.724</v>
      </c>
      <c r="L7" s="4">
        <f t="shared" si="1"/>
        <v>67.524000000000001</v>
      </c>
      <c r="M7" s="4">
        <v>3</v>
      </c>
      <c r="N7" s="4" t="s">
        <v>18</v>
      </c>
    </row>
    <row r="8" spans="1:14">
      <c r="A8" s="2" t="s">
        <v>38</v>
      </c>
      <c r="B8" s="2" t="s">
        <v>25</v>
      </c>
      <c r="C8" s="4" t="s">
        <v>39</v>
      </c>
      <c r="D8" s="4" t="s">
        <v>21</v>
      </c>
      <c r="E8" s="4" t="s">
        <v>36</v>
      </c>
      <c r="F8" s="4" t="s">
        <v>40</v>
      </c>
      <c r="G8" s="4" t="s">
        <v>29</v>
      </c>
      <c r="H8" s="4">
        <v>50</v>
      </c>
      <c r="I8" s="4">
        <v>5</v>
      </c>
      <c r="J8" s="4">
        <v>81.8</v>
      </c>
      <c r="K8" s="4">
        <f t="shared" si="0"/>
        <v>16.36</v>
      </c>
      <c r="L8" s="4">
        <f t="shared" si="1"/>
        <v>66.36</v>
      </c>
      <c r="M8" s="4">
        <v>4</v>
      </c>
      <c r="N8" s="4"/>
    </row>
    <row r="9" spans="1:14">
      <c r="A9" s="2" t="s">
        <v>41</v>
      </c>
      <c r="B9" s="2" t="s">
        <v>12</v>
      </c>
      <c r="C9" s="4" t="s">
        <v>42</v>
      </c>
      <c r="D9" s="4" t="s">
        <v>21</v>
      </c>
      <c r="E9" s="4" t="s">
        <v>43</v>
      </c>
      <c r="F9" s="4" t="s">
        <v>44</v>
      </c>
      <c r="G9" s="4" t="s">
        <v>45</v>
      </c>
      <c r="H9" s="4">
        <v>56.4</v>
      </c>
      <c r="I9" s="4">
        <v>1</v>
      </c>
      <c r="J9" s="4">
        <v>82.8</v>
      </c>
      <c r="K9" s="4">
        <f t="shared" si="0"/>
        <v>16.559999999999999</v>
      </c>
      <c r="L9" s="4">
        <f t="shared" si="1"/>
        <v>72.959999999999994</v>
      </c>
      <c r="M9" s="4">
        <v>1</v>
      </c>
      <c r="N9" s="4" t="s">
        <v>18</v>
      </c>
    </row>
    <row r="10" spans="1:14">
      <c r="A10" s="2" t="s">
        <v>46</v>
      </c>
      <c r="B10" s="2" t="s">
        <v>12</v>
      </c>
      <c r="C10" s="4" t="s">
        <v>47</v>
      </c>
      <c r="D10" s="4" t="s">
        <v>14</v>
      </c>
      <c r="E10" s="4" t="s">
        <v>48</v>
      </c>
      <c r="F10" s="4" t="s">
        <v>49</v>
      </c>
      <c r="G10" s="4" t="s">
        <v>45</v>
      </c>
      <c r="H10" s="4">
        <v>54.6</v>
      </c>
      <c r="I10" s="4">
        <v>2</v>
      </c>
      <c r="J10" s="4">
        <v>84.1</v>
      </c>
      <c r="K10" s="4">
        <f t="shared" si="0"/>
        <v>16.82</v>
      </c>
      <c r="L10" s="4">
        <f t="shared" si="1"/>
        <v>71.42</v>
      </c>
      <c r="M10" s="4">
        <v>2</v>
      </c>
      <c r="N10" s="4" t="s">
        <v>18</v>
      </c>
    </row>
    <row r="11" spans="1:14">
      <c r="A11" s="2" t="s">
        <v>50</v>
      </c>
      <c r="B11" s="2" t="s">
        <v>12</v>
      </c>
      <c r="C11" s="4" t="s">
        <v>51</v>
      </c>
      <c r="D11" s="4" t="s">
        <v>14</v>
      </c>
      <c r="E11" s="4" t="s">
        <v>48</v>
      </c>
      <c r="F11" s="4" t="s">
        <v>52</v>
      </c>
      <c r="G11" s="4" t="s">
        <v>45</v>
      </c>
      <c r="H11" s="4">
        <v>54</v>
      </c>
      <c r="I11" s="4">
        <v>3</v>
      </c>
      <c r="J11" s="4">
        <v>83.9</v>
      </c>
      <c r="K11" s="4">
        <f t="shared" si="0"/>
        <v>16.78</v>
      </c>
      <c r="L11" s="4">
        <f t="shared" si="1"/>
        <v>70.78</v>
      </c>
      <c r="M11" s="4">
        <v>3</v>
      </c>
      <c r="N11" s="4"/>
    </row>
    <row r="12" spans="1:14">
      <c r="A12" s="2" t="s">
        <v>53</v>
      </c>
      <c r="B12" s="2" t="s">
        <v>25</v>
      </c>
      <c r="C12" s="4" t="s">
        <v>54</v>
      </c>
      <c r="D12" s="4" t="s">
        <v>21</v>
      </c>
      <c r="E12" s="4" t="s">
        <v>55</v>
      </c>
      <c r="F12" s="4" t="s">
        <v>56</v>
      </c>
      <c r="G12" s="4" t="s">
        <v>57</v>
      </c>
      <c r="H12" s="4">
        <v>57.6</v>
      </c>
      <c r="I12" s="4">
        <v>1</v>
      </c>
      <c r="J12" s="4">
        <v>84.2</v>
      </c>
      <c r="K12" s="4">
        <f t="shared" si="0"/>
        <v>16.84</v>
      </c>
      <c r="L12" s="4">
        <f t="shared" si="1"/>
        <v>74.44</v>
      </c>
      <c r="M12" s="4">
        <v>1</v>
      </c>
      <c r="N12" s="4" t="s">
        <v>18</v>
      </c>
    </row>
    <row r="13" spans="1:14">
      <c r="A13" s="2" t="s">
        <v>58</v>
      </c>
      <c r="B13" s="2" t="s">
        <v>12</v>
      </c>
      <c r="C13" s="4" t="s">
        <v>59</v>
      </c>
      <c r="D13" s="4" t="s">
        <v>14</v>
      </c>
      <c r="E13" s="4" t="s">
        <v>60</v>
      </c>
      <c r="F13" s="4" t="s">
        <v>61</v>
      </c>
      <c r="G13" s="4" t="s">
        <v>57</v>
      </c>
      <c r="H13" s="4">
        <v>51</v>
      </c>
      <c r="I13" s="4">
        <v>2</v>
      </c>
      <c r="J13" s="4">
        <v>81.7</v>
      </c>
      <c r="K13" s="4">
        <f t="shared" si="0"/>
        <v>16.34</v>
      </c>
      <c r="L13" s="4">
        <f t="shared" si="1"/>
        <v>67.34</v>
      </c>
      <c r="M13" s="4">
        <v>2</v>
      </c>
      <c r="N13" s="4" t="s">
        <v>18</v>
      </c>
    </row>
    <row r="14" spans="1:14">
      <c r="A14" s="2" t="s">
        <v>62</v>
      </c>
      <c r="B14" s="2" t="s">
        <v>25</v>
      </c>
      <c r="C14" s="4" t="s">
        <v>63</v>
      </c>
      <c r="D14" s="4" t="s">
        <v>21</v>
      </c>
      <c r="E14" s="4" t="s">
        <v>55</v>
      </c>
      <c r="F14" s="4" t="s">
        <v>64</v>
      </c>
      <c r="G14" s="4" t="s">
        <v>57</v>
      </c>
      <c r="H14" s="4">
        <v>50.2</v>
      </c>
      <c r="I14" s="4">
        <v>3</v>
      </c>
      <c r="J14" s="4">
        <v>81.5</v>
      </c>
      <c r="K14" s="4">
        <f t="shared" si="0"/>
        <v>16.3</v>
      </c>
      <c r="L14" s="4">
        <f t="shared" si="1"/>
        <v>66.5</v>
      </c>
      <c r="M14" s="4">
        <v>3</v>
      </c>
      <c r="N14" s="4"/>
    </row>
    <row r="15" spans="1:14">
      <c r="A15" s="2" t="s">
        <v>65</v>
      </c>
      <c r="B15" s="2" t="s">
        <v>25</v>
      </c>
      <c r="C15" s="4" t="s">
        <v>66</v>
      </c>
      <c r="D15" s="4" t="s">
        <v>14</v>
      </c>
      <c r="E15" s="4" t="s">
        <v>67</v>
      </c>
      <c r="F15" s="4" t="s">
        <v>68</v>
      </c>
      <c r="G15" s="4" t="s">
        <v>69</v>
      </c>
      <c r="H15" s="4">
        <v>54.8</v>
      </c>
      <c r="I15" s="4">
        <v>1</v>
      </c>
      <c r="J15" s="4">
        <v>83.2</v>
      </c>
      <c r="K15" s="4">
        <f t="shared" si="0"/>
        <v>16.64</v>
      </c>
      <c r="L15" s="4">
        <f t="shared" si="1"/>
        <v>71.44</v>
      </c>
      <c r="M15" s="4">
        <v>1</v>
      </c>
      <c r="N15" s="4" t="s">
        <v>18</v>
      </c>
    </row>
    <row r="16" spans="1:14">
      <c r="A16" s="2" t="s">
        <v>70</v>
      </c>
      <c r="B16" s="2" t="s">
        <v>12</v>
      </c>
      <c r="C16" s="4" t="s">
        <v>71</v>
      </c>
      <c r="D16" s="4" t="s">
        <v>21</v>
      </c>
      <c r="E16" s="4" t="s">
        <v>368</v>
      </c>
      <c r="F16" s="4" t="s">
        <v>72</v>
      </c>
      <c r="G16" s="4" t="s">
        <v>69</v>
      </c>
      <c r="H16" s="4">
        <v>51.6</v>
      </c>
      <c r="I16" s="4">
        <v>2</v>
      </c>
      <c r="J16" s="4">
        <v>81</v>
      </c>
      <c r="K16" s="4">
        <f t="shared" si="0"/>
        <v>16.2</v>
      </c>
      <c r="L16" s="4">
        <f t="shared" si="1"/>
        <v>67.8</v>
      </c>
      <c r="M16" s="4">
        <v>2</v>
      </c>
      <c r="N16" s="4"/>
    </row>
    <row r="17" spans="1:14">
      <c r="A17" s="2" t="s">
        <v>73</v>
      </c>
      <c r="B17" s="2" t="s">
        <v>25</v>
      </c>
      <c r="C17" s="4" t="s">
        <v>74</v>
      </c>
      <c r="D17" s="4" t="s">
        <v>21</v>
      </c>
      <c r="E17" s="4" t="s">
        <v>32</v>
      </c>
      <c r="F17" s="4" t="s">
        <v>75</v>
      </c>
      <c r="G17" s="4" t="s">
        <v>76</v>
      </c>
      <c r="H17" s="4">
        <v>53.9</v>
      </c>
      <c r="I17" s="4">
        <v>1</v>
      </c>
      <c r="J17" s="4">
        <v>86.22</v>
      </c>
      <c r="K17" s="4">
        <f t="shared" si="0"/>
        <v>17.244</v>
      </c>
      <c r="L17" s="4">
        <f t="shared" si="1"/>
        <v>71.144000000000005</v>
      </c>
      <c r="M17" s="4">
        <v>1</v>
      </c>
      <c r="N17" s="4" t="s">
        <v>18</v>
      </c>
    </row>
    <row r="18" spans="1:14">
      <c r="A18" s="2" t="s">
        <v>77</v>
      </c>
      <c r="B18" s="2" t="s">
        <v>25</v>
      </c>
      <c r="C18" s="4" t="s">
        <v>78</v>
      </c>
      <c r="D18" s="4" t="s">
        <v>21</v>
      </c>
      <c r="E18" s="4" t="s">
        <v>79</v>
      </c>
      <c r="F18" s="4" t="s">
        <v>80</v>
      </c>
      <c r="G18" s="4" t="s">
        <v>76</v>
      </c>
      <c r="H18" s="4">
        <v>53.2</v>
      </c>
      <c r="I18" s="4">
        <v>2</v>
      </c>
      <c r="J18" s="4">
        <v>84.4</v>
      </c>
      <c r="K18" s="4">
        <f t="shared" si="0"/>
        <v>16.880000000000003</v>
      </c>
      <c r="L18" s="4">
        <f t="shared" si="1"/>
        <v>70.080000000000013</v>
      </c>
      <c r="M18" s="4">
        <v>2</v>
      </c>
      <c r="N18" s="4"/>
    </row>
    <row r="19" spans="1:14">
      <c r="A19" s="2" t="s">
        <v>81</v>
      </c>
      <c r="B19" s="2" t="s">
        <v>12</v>
      </c>
      <c r="C19" s="4" t="s">
        <v>82</v>
      </c>
      <c r="D19" s="4" t="s">
        <v>14</v>
      </c>
      <c r="E19" s="4" t="s">
        <v>83</v>
      </c>
      <c r="F19" s="4" t="s">
        <v>84</v>
      </c>
      <c r="G19" s="4" t="s">
        <v>85</v>
      </c>
      <c r="H19" s="4">
        <v>61.4</v>
      </c>
      <c r="I19" s="4">
        <v>1</v>
      </c>
      <c r="J19" s="4">
        <v>83.2</v>
      </c>
      <c r="K19" s="4">
        <f t="shared" si="0"/>
        <v>16.64</v>
      </c>
      <c r="L19" s="4">
        <f t="shared" si="1"/>
        <v>78.039999999999992</v>
      </c>
      <c r="M19" s="4">
        <v>1</v>
      </c>
      <c r="N19" s="4" t="s">
        <v>18</v>
      </c>
    </row>
    <row r="20" spans="1:14">
      <c r="A20" s="2" t="s">
        <v>86</v>
      </c>
      <c r="B20" s="2" t="s">
        <v>25</v>
      </c>
      <c r="C20" s="4" t="s">
        <v>87</v>
      </c>
      <c r="D20" s="4" t="s">
        <v>14</v>
      </c>
      <c r="E20" s="4" t="s">
        <v>83</v>
      </c>
      <c r="F20" s="4" t="s">
        <v>88</v>
      </c>
      <c r="G20" s="4" t="s">
        <v>85</v>
      </c>
      <c r="H20" s="4">
        <v>56.4</v>
      </c>
      <c r="I20" s="4">
        <v>2</v>
      </c>
      <c r="J20" s="4">
        <v>83.8</v>
      </c>
      <c r="K20" s="4">
        <f t="shared" si="0"/>
        <v>16.760000000000002</v>
      </c>
      <c r="L20" s="4">
        <f t="shared" si="1"/>
        <v>73.16</v>
      </c>
      <c r="M20" s="4">
        <v>2</v>
      </c>
      <c r="N20" s="4" t="s">
        <v>18</v>
      </c>
    </row>
    <row r="21" spans="1:14">
      <c r="A21" s="2" t="s">
        <v>89</v>
      </c>
      <c r="B21" s="2" t="s">
        <v>12</v>
      </c>
      <c r="C21" s="4" t="s">
        <v>90</v>
      </c>
      <c r="D21" s="4" t="s">
        <v>14</v>
      </c>
      <c r="E21" s="4" t="s">
        <v>91</v>
      </c>
      <c r="F21" s="4" t="s">
        <v>61</v>
      </c>
      <c r="G21" s="4" t="s">
        <v>85</v>
      </c>
      <c r="H21" s="4">
        <v>53.6</v>
      </c>
      <c r="I21" s="4">
        <v>3</v>
      </c>
      <c r="J21" s="4">
        <v>87.4</v>
      </c>
      <c r="K21" s="4">
        <f t="shared" si="0"/>
        <v>17.48</v>
      </c>
      <c r="L21" s="4">
        <f t="shared" si="1"/>
        <v>71.08</v>
      </c>
      <c r="M21" s="4">
        <v>3</v>
      </c>
      <c r="N21" s="4"/>
    </row>
    <row r="22" spans="1:14">
      <c r="A22" s="2" t="s">
        <v>92</v>
      </c>
      <c r="B22" s="2" t="s">
        <v>25</v>
      </c>
      <c r="C22" s="4" t="s">
        <v>93</v>
      </c>
      <c r="D22" s="4" t="s">
        <v>21</v>
      </c>
      <c r="E22" s="4" t="s">
        <v>94</v>
      </c>
      <c r="F22" s="4" t="s">
        <v>95</v>
      </c>
      <c r="G22" s="4" t="s">
        <v>96</v>
      </c>
      <c r="H22" s="4">
        <v>59.4</v>
      </c>
      <c r="I22" s="4">
        <v>1</v>
      </c>
      <c r="J22" s="4">
        <v>84.6</v>
      </c>
      <c r="K22" s="4">
        <f t="shared" si="0"/>
        <v>16.919999999999998</v>
      </c>
      <c r="L22" s="4">
        <f t="shared" si="1"/>
        <v>76.319999999999993</v>
      </c>
      <c r="M22" s="4">
        <v>1</v>
      </c>
      <c r="N22" s="4" t="s">
        <v>18</v>
      </c>
    </row>
    <row r="23" spans="1:14">
      <c r="A23" s="2" t="s">
        <v>97</v>
      </c>
      <c r="B23" s="2" t="s">
        <v>25</v>
      </c>
      <c r="C23" s="4" t="s">
        <v>98</v>
      </c>
      <c r="D23" s="4" t="s">
        <v>14</v>
      </c>
      <c r="E23" s="4" t="s">
        <v>99</v>
      </c>
      <c r="F23" s="4" t="s">
        <v>100</v>
      </c>
      <c r="G23" s="4" t="s">
        <v>96</v>
      </c>
      <c r="H23" s="4">
        <v>58.2</v>
      </c>
      <c r="I23" s="4">
        <v>2</v>
      </c>
      <c r="J23" s="4">
        <v>82.6</v>
      </c>
      <c r="K23" s="4">
        <f t="shared" si="0"/>
        <v>16.52</v>
      </c>
      <c r="L23" s="4">
        <f t="shared" si="1"/>
        <v>74.72</v>
      </c>
      <c r="M23" s="4">
        <v>2</v>
      </c>
      <c r="N23" s="4" t="s">
        <v>18</v>
      </c>
    </row>
    <row r="24" spans="1:14">
      <c r="A24" s="2" t="s">
        <v>101</v>
      </c>
      <c r="B24" s="2" t="s">
        <v>12</v>
      </c>
      <c r="C24" s="4" t="s">
        <v>102</v>
      </c>
      <c r="D24" s="4" t="s">
        <v>21</v>
      </c>
      <c r="E24" s="4" t="s">
        <v>99</v>
      </c>
      <c r="F24" s="4" t="s">
        <v>103</v>
      </c>
      <c r="G24" s="4" t="s">
        <v>96</v>
      </c>
      <c r="H24" s="4">
        <v>57.6</v>
      </c>
      <c r="I24" s="4">
        <v>3</v>
      </c>
      <c r="J24" s="4">
        <v>83</v>
      </c>
      <c r="K24" s="4">
        <f t="shared" si="0"/>
        <v>16.600000000000001</v>
      </c>
      <c r="L24" s="4">
        <f t="shared" si="1"/>
        <v>74.2</v>
      </c>
      <c r="M24" s="4">
        <v>3</v>
      </c>
      <c r="N24" s="4"/>
    </row>
    <row r="25" spans="1:14">
      <c r="A25" s="2" t="s">
        <v>104</v>
      </c>
      <c r="B25" s="2" t="s">
        <v>12</v>
      </c>
      <c r="C25" s="4" t="s">
        <v>105</v>
      </c>
      <c r="D25" s="4" t="s">
        <v>21</v>
      </c>
      <c r="E25" s="4" t="s">
        <v>22</v>
      </c>
      <c r="F25" s="4" t="s">
        <v>61</v>
      </c>
      <c r="G25" s="4" t="s">
        <v>106</v>
      </c>
      <c r="H25" s="4">
        <v>55.66</v>
      </c>
      <c r="I25" s="4">
        <v>1</v>
      </c>
      <c r="J25" s="4">
        <v>84.86</v>
      </c>
      <c r="K25" s="4">
        <f t="shared" si="0"/>
        <v>16.972000000000001</v>
      </c>
      <c r="L25" s="4">
        <f t="shared" si="1"/>
        <v>72.632000000000005</v>
      </c>
      <c r="M25" s="4">
        <v>1</v>
      </c>
      <c r="N25" s="4" t="s">
        <v>18</v>
      </c>
    </row>
    <row r="26" spans="1:14">
      <c r="A26" s="2" t="s">
        <v>107</v>
      </c>
      <c r="B26" s="2" t="s">
        <v>25</v>
      </c>
      <c r="C26" s="4" t="s">
        <v>108</v>
      </c>
      <c r="D26" s="4" t="s">
        <v>14</v>
      </c>
      <c r="E26" s="4" t="s">
        <v>15</v>
      </c>
      <c r="F26" s="4" t="s">
        <v>109</v>
      </c>
      <c r="G26" s="4" t="s">
        <v>106</v>
      </c>
      <c r="H26" s="4">
        <v>55.24</v>
      </c>
      <c r="I26" s="4">
        <v>2</v>
      </c>
      <c r="J26" s="4">
        <v>84.56</v>
      </c>
      <c r="K26" s="4">
        <f t="shared" si="0"/>
        <v>16.912000000000003</v>
      </c>
      <c r="L26" s="4">
        <f t="shared" si="1"/>
        <v>72.152000000000001</v>
      </c>
      <c r="M26" s="4">
        <v>2</v>
      </c>
      <c r="N26" s="4" t="s">
        <v>18</v>
      </c>
    </row>
    <row r="27" spans="1:14">
      <c r="A27" s="2" t="s">
        <v>110</v>
      </c>
      <c r="B27" s="2" t="s">
        <v>12</v>
      </c>
      <c r="C27" s="4" t="s">
        <v>111</v>
      </c>
      <c r="D27" s="4" t="s">
        <v>14</v>
      </c>
      <c r="E27" s="4" t="s">
        <v>15</v>
      </c>
      <c r="F27" s="4" t="s">
        <v>95</v>
      </c>
      <c r="G27" s="4" t="s">
        <v>106</v>
      </c>
      <c r="H27" s="4">
        <v>54.22</v>
      </c>
      <c r="I27" s="4">
        <v>3</v>
      </c>
      <c r="J27" s="4">
        <v>83.1</v>
      </c>
      <c r="K27" s="4">
        <f t="shared" si="0"/>
        <v>16.62</v>
      </c>
      <c r="L27" s="4">
        <f t="shared" si="1"/>
        <v>70.84</v>
      </c>
      <c r="M27" s="4">
        <v>3</v>
      </c>
      <c r="N27" s="4" t="s">
        <v>18</v>
      </c>
    </row>
    <row r="28" spans="1:14">
      <c r="A28" s="2" t="s">
        <v>112</v>
      </c>
      <c r="B28" s="2" t="s">
        <v>12</v>
      </c>
      <c r="C28" s="4" t="s">
        <v>113</v>
      </c>
      <c r="D28" s="4" t="s">
        <v>14</v>
      </c>
      <c r="E28" s="4" t="s">
        <v>15</v>
      </c>
      <c r="F28" s="4" t="s">
        <v>114</v>
      </c>
      <c r="G28" s="4" t="s">
        <v>106</v>
      </c>
      <c r="H28" s="4">
        <v>53.64</v>
      </c>
      <c r="I28" s="4">
        <v>4</v>
      </c>
      <c r="J28" s="4">
        <v>85.96</v>
      </c>
      <c r="K28" s="4">
        <f t="shared" si="0"/>
        <v>17.192</v>
      </c>
      <c r="L28" s="4">
        <f t="shared" si="1"/>
        <v>70.831999999999994</v>
      </c>
      <c r="M28" s="4">
        <v>4</v>
      </c>
      <c r="N28" s="4"/>
    </row>
    <row r="29" spans="1:14">
      <c r="A29" s="2" t="s">
        <v>115</v>
      </c>
      <c r="B29" s="2" t="s">
        <v>12</v>
      </c>
      <c r="C29" s="4" t="s">
        <v>116</v>
      </c>
      <c r="D29" s="4" t="s">
        <v>21</v>
      </c>
      <c r="E29" s="4" t="s">
        <v>32</v>
      </c>
      <c r="F29" s="4" t="s">
        <v>117</v>
      </c>
      <c r="G29" s="4" t="s">
        <v>106</v>
      </c>
      <c r="H29" s="4">
        <v>53.42</v>
      </c>
      <c r="I29" s="4">
        <v>5</v>
      </c>
      <c r="J29" s="4">
        <v>83.1</v>
      </c>
      <c r="K29" s="4">
        <f t="shared" si="0"/>
        <v>16.62</v>
      </c>
      <c r="L29" s="4">
        <f t="shared" si="1"/>
        <v>70.040000000000006</v>
      </c>
      <c r="M29" s="4">
        <v>5</v>
      </c>
      <c r="N29" s="4"/>
    </row>
    <row r="30" spans="1:14">
      <c r="A30" s="2" t="s">
        <v>118</v>
      </c>
      <c r="B30" s="2" t="s">
        <v>12</v>
      </c>
      <c r="C30" s="4" t="s">
        <v>119</v>
      </c>
      <c r="D30" s="4" t="s">
        <v>21</v>
      </c>
      <c r="E30" s="4" t="s">
        <v>32</v>
      </c>
      <c r="F30" s="4" t="s">
        <v>95</v>
      </c>
      <c r="G30" s="4" t="s">
        <v>120</v>
      </c>
      <c r="H30" s="4">
        <v>62.6</v>
      </c>
      <c r="I30" s="4">
        <v>1</v>
      </c>
      <c r="J30" s="4">
        <v>83.2</v>
      </c>
      <c r="K30" s="4">
        <f t="shared" si="0"/>
        <v>16.64</v>
      </c>
      <c r="L30" s="4">
        <f t="shared" si="1"/>
        <v>79.240000000000009</v>
      </c>
      <c r="M30" s="4">
        <v>1</v>
      </c>
      <c r="N30" s="4" t="s">
        <v>18</v>
      </c>
    </row>
    <row r="31" spans="1:14">
      <c r="A31" s="2" t="s">
        <v>121</v>
      </c>
      <c r="B31" s="2" t="s">
        <v>12</v>
      </c>
      <c r="C31" s="4" t="s">
        <v>122</v>
      </c>
      <c r="D31" s="4" t="s">
        <v>21</v>
      </c>
      <c r="E31" s="4" t="s">
        <v>32</v>
      </c>
      <c r="F31" s="4" t="s">
        <v>123</v>
      </c>
      <c r="G31" s="4" t="s">
        <v>120</v>
      </c>
      <c r="H31" s="4">
        <v>62.4</v>
      </c>
      <c r="I31" s="4">
        <v>2</v>
      </c>
      <c r="J31" s="4">
        <v>82.9</v>
      </c>
      <c r="K31" s="4">
        <f t="shared" si="0"/>
        <v>16.580000000000002</v>
      </c>
      <c r="L31" s="4">
        <f t="shared" si="1"/>
        <v>78.98</v>
      </c>
      <c r="M31" s="4">
        <v>2</v>
      </c>
      <c r="N31" s="4" t="s">
        <v>18</v>
      </c>
    </row>
    <row r="32" spans="1:14">
      <c r="A32" s="2" t="s">
        <v>124</v>
      </c>
      <c r="B32" s="2" t="s">
        <v>12</v>
      </c>
      <c r="C32" s="4" t="s">
        <v>125</v>
      </c>
      <c r="D32" s="4" t="s">
        <v>21</v>
      </c>
      <c r="E32" s="4" t="s">
        <v>126</v>
      </c>
      <c r="F32" s="4" t="s">
        <v>127</v>
      </c>
      <c r="G32" s="4" t="s">
        <v>120</v>
      </c>
      <c r="H32" s="4">
        <v>61</v>
      </c>
      <c r="I32" s="4">
        <v>3</v>
      </c>
      <c r="J32" s="4">
        <v>86.4</v>
      </c>
      <c r="K32" s="4">
        <f t="shared" si="0"/>
        <v>17.28</v>
      </c>
      <c r="L32" s="4">
        <f t="shared" si="1"/>
        <v>78.28</v>
      </c>
      <c r="M32" s="4">
        <v>3</v>
      </c>
      <c r="N32" s="4" t="s">
        <v>18</v>
      </c>
    </row>
    <row r="33" spans="1:14">
      <c r="A33" s="2" t="s">
        <v>128</v>
      </c>
      <c r="B33" s="2" t="s">
        <v>12</v>
      </c>
      <c r="C33" s="4" t="s">
        <v>129</v>
      </c>
      <c r="D33" s="4" t="s">
        <v>21</v>
      </c>
      <c r="E33" s="4" t="s">
        <v>130</v>
      </c>
      <c r="F33" s="4" t="s">
        <v>131</v>
      </c>
      <c r="G33" s="4" t="s">
        <v>132</v>
      </c>
      <c r="H33" s="4">
        <v>59.9</v>
      </c>
      <c r="I33" s="4">
        <v>1</v>
      </c>
      <c r="J33" s="4">
        <v>85.9</v>
      </c>
      <c r="K33" s="4">
        <f t="shared" si="0"/>
        <v>17.180000000000003</v>
      </c>
      <c r="L33" s="4">
        <f t="shared" si="1"/>
        <v>77.08</v>
      </c>
      <c r="M33" s="4">
        <v>1</v>
      </c>
      <c r="N33" s="4" t="s">
        <v>18</v>
      </c>
    </row>
    <row r="34" spans="1:14">
      <c r="A34" s="2" t="s">
        <v>133</v>
      </c>
      <c r="B34" s="2" t="s">
        <v>12</v>
      </c>
      <c r="C34" s="4" t="s">
        <v>134</v>
      </c>
      <c r="D34" s="4" t="s">
        <v>14</v>
      </c>
      <c r="E34" s="4" t="s">
        <v>48</v>
      </c>
      <c r="F34" s="4" t="s">
        <v>135</v>
      </c>
      <c r="G34" s="4" t="s">
        <v>132</v>
      </c>
      <c r="H34" s="4">
        <v>58.4</v>
      </c>
      <c r="I34" s="4">
        <v>2</v>
      </c>
      <c r="J34" s="4">
        <v>84.3</v>
      </c>
      <c r="K34" s="4">
        <f t="shared" si="0"/>
        <v>16.86</v>
      </c>
      <c r="L34" s="4">
        <f t="shared" si="1"/>
        <v>75.259999999999991</v>
      </c>
      <c r="M34" s="4">
        <v>2</v>
      </c>
      <c r="N34" s="4" t="s">
        <v>18</v>
      </c>
    </row>
    <row r="35" spans="1:14">
      <c r="A35" s="2" t="s">
        <v>136</v>
      </c>
      <c r="B35" s="2" t="s">
        <v>12</v>
      </c>
      <c r="C35" s="4" t="s">
        <v>137</v>
      </c>
      <c r="D35" s="4" t="s">
        <v>21</v>
      </c>
      <c r="E35" s="4" t="s">
        <v>130</v>
      </c>
      <c r="F35" s="4" t="s">
        <v>61</v>
      </c>
      <c r="G35" s="4" t="s">
        <v>132</v>
      </c>
      <c r="H35" s="4">
        <v>55.6</v>
      </c>
      <c r="I35" s="4">
        <v>3</v>
      </c>
      <c r="J35" s="4">
        <v>82.8</v>
      </c>
      <c r="K35" s="4">
        <f t="shared" si="0"/>
        <v>16.559999999999999</v>
      </c>
      <c r="L35" s="4">
        <f t="shared" si="1"/>
        <v>72.16</v>
      </c>
      <c r="M35" s="4">
        <v>3</v>
      </c>
      <c r="N35" s="4" t="s">
        <v>18</v>
      </c>
    </row>
    <row r="36" spans="1:14">
      <c r="A36" s="2" t="s">
        <v>138</v>
      </c>
      <c r="B36" s="2" t="s">
        <v>12</v>
      </c>
      <c r="C36" s="4" t="s">
        <v>139</v>
      </c>
      <c r="D36" s="4" t="s">
        <v>21</v>
      </c>
      <c r="E36" s="4" t="s">
        <v>130</v>
      </c>
      <c r="F36" s="4" t="s">
        <v>140</v>
      </c>
      <c r="G36" s="4" t="s">
        <v>132</v>
      </c>
      <c r="H36" s="4">
        <v>52.6</v>
      </c>
      <c r="I36" s="4">
        <v>6</v>
      </c>
      <c r="J36" s="4">
        <v>84.2</v>
      </c>
      <c r="K36" s="4">
        <f t="shared" si="0"/>
        <v>16.84</v>
      </c>
      <c r="L36" s="4">
        <f t="shared" si="1"/>
        <v>69.44</v>
      </c>
      <c r="M36" s="4">
        <v>4</v>
      </c>
      <c r="N36" s="4" t="s">
        <v>18</v>
      </c>
    </row>
    <row r="37" spans="1:14">
      <c r="A37" s="2" t="s">
        <v>141</v>
      </c>
      <c r="B37" s="2" t="s">
        <v>12</v>
      </c>
      <c r="C37" s="4" t="s">
        <v>142</v>
      </c>
      <c r="D37" s="4" t="s">
        <v>21</v>
      </c>
      <c r="E37" s="4" t="s">
        <v>32</v>
      </c>
      <c r="F37" s="4" t="s">
        <v>61</v>
      </c>
      <c r="G37" s="4" t="s">
        <v>132</v>
      </c>
      <c r="H37" s="4">
        <v>52.4</v>
      </c>
      <c r="I37" s="4">
        <v>7</v>
      </c>
      <c r="J37" s="4">
        <v>82.4</v>
      </c>
      <c r="K37" s="4">
        <f t="shared" si="0"/>
        <v>16.48</v>
      </c>
      <c r="L37" s="4">
        <f t="shared" si="1"/>
        <v>68.88</v>
      </c>
      <c r="M37" s="4">
        <v>5</v>
      </c>
      <c r="N37" s="4" t="s">
        <v>18</v>
      </c>
    </row>
    <row r="38" spans="1:14">
      <c r="A38" s="2" t="s">
        <v>143</v>
      </c>
      <c r="B38" s="2" t="s">
        <v>12</v>
      </c>
      <c r="C38" s="4" t="s">
        <v>144</v>
      </c>
      <c r="D38" s="4" t="s">
        <v>21</v>
      </c>
      <c r="E38" s="4" t="s">
        <v>32</v>
      </c>
      <c r="F38" s="4" t="s">
        <v>61</v>
      </c>
      <c r="G38" s="4" t="s">
        <v>132</v>
      </c>
      <c r="H38" s="4">
        <v>52.4</v>
      </c>
      <c r="I38" s="4">
        <v>7</v>
      </c>
      <c r="J38" s="4">
        <v>82.2</v>
      </c>
      <c r="K38" s="4">
        <f t="shared" si="0"/>
        <v>16.440000000000001</v>
      </c>
      <c r="L38" s="4">
        <f t="shared" si="1"/>
        <v>68.84</v>
      </c>
      <c r="M38" s="4">
        <v>6</v>
      </c>
      <c r="N38" s="4" t="s">
        <v>18</v>
      </c>
    </row>
    <row r="39" spans="1:14">
      <c r="A39" s="2" t="s">
        <v>145</v>
      </c>
      <c r="B39" s="2" t="s">
        <v>12</v>
      </c>
      <c r="C39" s="4" t="s">
        <v>146</v>
      </c>
      <c r="D39" s="4" t="s">
        <v>14</v>
      </c>
      <c r="E39" s="4" t="s">
        <v>48</v>
      </c>
      <c r="F39" s="4" t="s">
        <v>147</v>
      </c>
      <c r="G39" s="4" t="s">
        <v>132</v>
      </c>
      <c r="H39" s="4">
        <v>50.8</v>
      </c>
      <c r="I39" s="4">
        <v>9</v>
      </c>
      <c r="J39" s="4">
        <v>84.6</v>
      </c>
      <c r="K39" s="4">
        <f t="shared" si="0"/>
        <v>16.919999999999998</v>
      </c>
      <c r="L39" s="4">
        <f t="shared" si="1"/>
        <v>67.72</v>
      </c>
      <c r="M39" s="4">
        <v>7</v>
      </c>
      <c r="N39" s="4" t="s">
        <v>18</v>
      </c>
    </row>
    <row r="40" spans="1:14">
      <c r="A40" s="2" t="s">
        <v>148</v>
      </c>
      <c r="B40" s="2" t="s">
        <v>12</v>
      </c>
      <c r="C40" s="4" t="s">
        <v>149</v>
      </c>
      <c r="D40" s="4" t="s">
        <v>21</v>
      </c>
      <c r="E40" s="4" t="s">
        <v>130</v>
      </c>
      <c r="F40" s="4" t="s">
        <v>150</v>
      </c>
      <c r="G40" s="4" t="s">
        <v>132</v>
      </c>
      <c r="H40" s="4">
        <v>49.8</v>
      </c>
      <c r="I40" s="4">
        <v>12</v>
      </c>
      <c r="J40" s="4">
        <v>82.7</v>
      </c>
      <c r="K40" s="4">
        <f t="shared" si="0"/>
        <v>16.540000000000003</v>
      </c>
      <c r="L40" s="4">
        <f t="shared" si="1"/>
        <v>66.34</v>
      </c>
      <c r="M40" s="4">
        <v>8</v>
      </c>
      <c r="N40" s="4" t="s">
        <v>18</v>
      </c>
    </row>
    <row r="41" spans="1:14">
      <c r="A41" s="2" t="s">
        <v>151</v>
      </c>
      <c r="B41" s="2" t="s">
        <v>12</v>
      </c>
      <c r="C41" s="4" t="s">
        <v>152</v>
      </c>
      <c r="D41" s="4" t="s">
        <v>21</v>
      </c>
      <c r="E41" s="4" t="s">
        <v>32</v>
      </c>
      <c r="F41" s="4" t="s">
        <v>16</v>
      </c>
      <c r="G41" s="4" t="s">
        <v>132</v>
      </c>
      <c r="H41" s="4">
        <v>49.6</v>
      </c>
      <c r="I41" s="4">
        <v>14</v>
      </c>
      <c r="J41" s="4">
        <v>82</v>
      </c>
      <c r="K41" s="4">
        <f t="shared" si="0"/>
        <v>16.400000000000002</v>
      </c>
      <c r="L41" s="4">
        <f t="shared" si="1"/>
        <v>66</v>
      </c>
      <c r="M41" s="4">
        <v>9</v>
      </c>
      <c r="N41" s="4" t="s">
        <v>18</v>
      </c>
    </row>
    <row r="42" spans="1:14">
      <c r="A42" s="2" t="s">
        <v>153</v>
      </c>
      <c r="B42" s="2" t="s">
        <v>12</v>
      </c>
      <c r="C42" s="4" t="s">
        <v>154</v>
      </c>
      <c r="D42" s="4" t="s">
        <v>21</v>
      </c>
      <c r="E42" s="4" t="s">
        <v>43</v>
      </c>
      <c r="F42" s="4" t="s">
        <v>155</v>
      </c>
      <c r="G42" s="4" t="s">
        <v>132</v>
      </c>
      <c r="H42" s="4">
        <v>49.2</v>
      </c>
      <c r="I42" s="4">
        <v>15</v>
      </c>
      <c r="J42" s="4">
        <v>79.599999999999994</v>
      </c>
      <c r="K42" s="4">
        <f t="shared" si="0"/>
        <v>15.92</v>
      </c>
      <c r="L42" s="4">
        <f t="shared" si="1"/>
        <v>65.12</v>
      </c>
      <c r="M42" s="4">
        <v>10</v>
      </c>
      <c r="N42" s="4" t="s">
        <v>18</v>
      </c>
    </row>
    <row r="43" spans="1:14">
      <c r="A43" s="2" t="s">
        <v>156</v>
      </c>
      <c r="B43" s="2" t="s">
        <v>12</v>
      </c>
      <c r="C43" s="4" t="s">
        <v>157</v>
      </c>
      <c r="D43" s="4" t="s">
        <v>21</v>
      </c>
      <c r="E43" s="4" t="s">
        <v>32</v>
      </c>
      <c r="F43" s="4" t="s">
        <v>84</v>
      </c>
      <c r="G43" s="4" t="s">
        <v>158</v>
      </c>
      <c r="H43" s="4">
        <v>47.2</v>
      </c>
      <c r="I43" s="4">
        <v>1</v>
      </c>
      <c r="J43" s="4">
        <v>84.4</v>
      </c>
      <c r="K43" s="4">
        <f t="shared" si="0"/>
        <v>16.880000000000003</v>
      </c>
      <c r="L43" s="4">
        <f t="shared" si="1"/>
        <v>64.080000000000013</v>
      </c>
      <c r="M43" s="4">
        <v>1</v>
      </c>
      <c r="N43" s="4" t="s">
        <v>18</v>
      </c>
    </row>
    <row r="44" spans="1:14">
      <c r="A44" s="2" t="s">
        <v>159</v>
      </c>
      <c r="B44" s="2" t="s">
        <v>12</v>
      </c>
      <c r="C44" s="4" t="s">
        <v>160</v>
      </c>
      <c r="D44" s="4" t="s">
        <v>14</v>
      </c>
      <c r="E44" s="4" t="s">
        <v>83</v>
      </c>
      <c r="F44" s="4" t="s">
        <v>88</v>
      </c>
      <c r="G44" s="4" t="s">
        <v>158</v>
      </c>
      <c r="H44" s="4">
        <v>44.2</v>
      </c>
      <c r="I44" s="4">
        <v>2</v>
      </c>
      <c r="J44" s="4">
        <v>82.6</v>
      </c>
      <c r="K44" s="4">
        <f t="shared" si="0"/>
        <v>16.52</v>
      </c>
      <c r="L44" s="4">
        <f t="shared" si="1"/>
        <v>60.72</v>
      </c>
      <c r="M44" s="4">
        <v>2</v>
      </c>
      <c r="N44" s="4" t="s">
        <v>18</v>
      </c>
    </row>
    <row r="45" spans="1:14">
      <c r="A45" s="2" t="s">
        <v>161</v>
      </c>
      <c r="B45" s="2" t="s">
        <v>12</v>
      </c>
      <c r="C45" s="4" t="s">
        <v>162</v>
      </c>
      <c r="D45" s="4" t="s">
        <v>21</v>
      </c>
      <c r="E45" s="4" t="s">
        <v>32</v>
      </c>
      <c r="F45" s="4" t="s">
        <v>163</v>
      </c>
      <c r="G45" s="4" t="s">
        <v>158</v>
      </c>
      <c r="H45" s="4">
        <v>42.8</v>
      </c>
      <c r="I45" s="4">
        <v>3</v>
      </c>
      <c r="J45" s="4">
        <v>81</v>
      </c>
      <c r="K45" s="4">
        <f t="shared" si="0"/>
        <v>16.2</v>
      </c>
      <c r="L45" s="4">
        <f t="shared" si="1"/>
        <v>59</v>
      </c>
      <c r="M45" s="4">
        <v>3</v>
      </c>
      <c r="N45" s="4"/>
    </row>
    <row r="46" spans="1:14">
      <c r="A46" s="2" t="s">
        <v>164</v>
      </c>
      <c r="B46" s="2" t="s">
        <v>12</v>
      </c>
      <c r="C46" s="4" t="s">
        <v>165</v>
      </c>
      <c r="D46" s="4" t="s">
        <v>21</v>
      </c>
      <c r="E46" s="4" t="s">
        <v>166</v>
      </c>
      <c r="F46" s="4" t="s">
        <v>167</v>
      </c>
      <c r="G46" s="4" t="s">
        <v>168</v>
      </c>
      <c r="H46" s="4">
        <v>55.1</v>
      </c>
      <c r="I46" s="4">
        <v>1</v>
      </c>
      <c r="J46" s="4">
        <v>84.2</v>
      </c>
      <c r="K46" s="4">
        <f t="shared" si="0"/>
        <v>16.84</v>
      </c>
      <c r="L46" s="4">
        <f t="shared" si="1"/>
        <v>71.94</v>
      </c>
      <c r="M46" s="4">
        <v>1</v>
      </c>
      <c r="N46" s="4" t="s">
        <v>18</v>
      </c>
    </row>
    <row r="47" spans="1:14">
      <c r="A47" s="2" t="s">
        <v>169</v>
      </c>
      <c r="B47" s="2" t="s">
        <v>12</v>
      </c>
      <c r="C47" s="4" t="s">
        <v>170</v>
      </c>
      <c r="D47" s="4" t="s">
        <v>21</v>
      </c>
      <c r="E47" s="4" t="s">
        <v>171</v>
      </c>
      <c r="F47" s="4" t="s">
        <v>88</v>
      </c>
      <c r="G47" s="4" t="s">
        <v>168</v>
      </c>
      <c r="H47" s="4">
        <v>53.5</v>
      </c>
      <c r="I47" s="4">
        <v>2</v>
      </c>
      <c r="J47" s="4">
        <v>82.6</v>
      </c>
      <c r="K47" s="4">
        <f t="shared" si="0"/>
        <v>16.52</v>
      </c>
      <c r="L47" s="4">
        <f t="shared" si="1"/>
        <v>70.02</v>
      </c>
      <c r="M47" s="4">
        <v>2</v>
      </c>
      <c r="N47" s="4" t="s">
        <v>18</v>
      </c>
    </row>
    <row r="48" spans="1:14">
      <c r="A48" s="2" t="s">
        <v>172</v>
      </c>
      <c r="B48" s="2" t="s">
        <v>25</v>
      </c>
      <c r="C48" s="4" t="s">
        <v>173</v>
      </c>
      <c r="D48" s="4" t="s">
        <v>14</v>
      </c>
      <c r="E48" s="4" t="s">
        <v>174</v>
      </c>
      <c r="F48" s="4" t="s">
        <v>52</v>
      </c>
      <c r="G48" s="4" t="s">
        <v>168</v>
      </c>
      <c r="H48" s="4">
        <v>51.1</v>
      </c>
      <c r="I48" s="4">
        <v>3</v>
      </c>
      <c r="J48" s="4">
        <v>81.8</v>
      </c>
      <c r="K48" s="4">
        <f t="shared" si="0"/>
        <v>16.36</v>
      </c>
      <c r="L48" s="4">
        <f t="shared" si="1"/>
        <v>67.460000000000008</v>
      </c>
      <c r="M48" s="4">
        <v>3</v>
      </c>
      <c r="N48" s="4"/>
    </row>
    <row r="49" spans="1:14">
      <c r="A49" s="2" t="s">
        <v>175</v>
      </c>
      <c r="B49" s="2" t="s">
        <v>25</v>
      </c>
      <c r="C49" s="4" t="s">
        <v>176</v>
      </c>
      <c r="D49" s="4" t="s">
        <v>177</v>
      </c>
      <c r="E49" s="4" t="s">
        <v>178</v>
      </c>
      <c r="F49" s="4" t="s">
        <v>16</v>
      </c>
      <c r="G49" s="4" t="s">
        <v>179</v>
      </c>
      <c r="H49" s="4">
        <v>55</v>
      </c>
      <c r="I49" s="4">
        <v>1</v>
      </c>
      <c r="J49" s="4">
        <v>84.6</v>
      </c>
      <c r="K49" s="4">
        <f t="shared" si="0"/>
        <v>16.919999999999998</v>
      </c>
      <c r="L49" s="4">
        <f t="shared" si="1"/>
        <v>71.92</v>
      </c>
      <c r="M49" s="4">
        <v>1</v>
      </c>
      <c r="N49" s="4" t="s">
        <v>18</v>
      </c>
    </row>
    <row r="50" spans="1:14">
      <c r="A50" s="2" t="s">
        <v>180</v>
      </c>
      <c r="B50" s="2" t="s">
        <v>25</v>
      </c>
      <c r="C50" s="4" t="s">
        <v>181</v>
      </c>
      <c r="D50" s="4" t="s">
        <v>21</v>
      </c>
      <c r="E50" s="4" t="s">
        <v>182</v>
      </c>
      <c r="F50" s="4" t="s">
        <v>88</v>
      </c>
      <c r="G50" s="4" t="s">
        <v>179</v>
      </c>
      <c r="H50" s="4">
        <v>53.7</v>
      </c>
      <c r="I50" s="4">
        <v>2</v>
      </c>
      <c r="J50" s="4">
        <v>85.2</v>
      </c>
      <c r="K50" s="4">
        <f t="shared" si="0"/>
        <v>17.040000000000003</v>
      </c>
      <c r="L50" s="4">
        <f t="shared" si="1"/>
        <v>70.740000000000009</v>
      </c>
      <c r="M50" s="4">
        <v>2</v>
      </c>
      <c r="N50" s="4" t="s">
        <v>18</v>
      </c>
    </row>
    <row r="51" spans="1:14">
      <c r="A51" s="2" t="s">
        <v>183</v>
      </c>
      <c r="B51" s="2" t="s">
        <v>12</v>
      </c>
      <c r="C51" s="4" t="s">
        <v>184</v>
      </c>
      <c r="D51" s="4" t="s">
        <v>21</v>
      </c>
      <c r="E51" s="4" t="s">
        <v>32</v>
      </c>
      <c r="F51" s="4" t="s">
        <v>185</v>
      </c>
      <c r="G51" s="4" t="s">
        <v>179</v>
      </c>
      <c r="H51" s="4">
        <v>50</v>
      </c>
      <c r="I51" s="4">
        <v>4</v>
      </c>
      <c r="J51" s="4">
        <v>85</v>
      </c>
      <c r="K51" s="4">
        <f t="shared" si="0"/>
        <v>17</v>
      </c>
      <c r="L51" s="4">
        <f t="shared" si="1"/>
        <v>67</v>
      </c>
      <c r="M51" s="4">
        <v>3</v>
      </c>
      <c r="N51" s="4" t="s">
        <v>18</v>
      </c>
    </row>
    <row r="52" spans="1:14">
      <c r="A52" s="2" t="s">
        <v>186</v>
      </c>
      <c r="B52" s="2" t="s">
        <v>12</v>
      </c>
      <c r="C52" s="4" t="s">
        <v>187</v>
      </c>
      <c r="D52" s="4" t="s">
        <v>177</v>
      </c>
      <c r="E52" s="4" t="s">
        <v>188</v>
      </c>
      <c r="F52" s="4" t="s">
        <v>61</v>
      </c>
      <c r="G52" s="4" t="s">
        <v>179</v>
      </c>
      <c r="H52" s="4">
        <v>49.8</v>
      </c>
      <c r="I52" s="4">
        <v>5</v>
      </c>
      <c r="J52" s="4">
        <v>85</v>
      </c>
      <c r="K52" s="4">
        <f t="shared" si="0"/>
        <v>17</v>
      </c>
      <c r="L52" s="4">
        <f t="shared" si="1"/>
        <v>66.8</v>
      </c>
      <c r="M52" s="4">
        <v>4</v>
      </c>
      <c r="N52" s="4" t="s">
        <v>18</v>
      </c>
    </row>
    <row r="53" spans="1:14">
      <c r="A53" s="2" t="s">
        <v>189</v>
      </c>
      <c r="B53" s="2" t="s">
        <v>25</v>
      </c>
      <c r="C53" s="4" t="s">
        <v>190</v>
      </c>
      <c r="D53" s="4" t="s">
        <v>177</v>
      </c>
      <c r="E53" s="4" t="s">
        <v>191</v>
      </c>
      <c r="F53" s="4" t="s">
        <v>192</v>
      </c>
      <c r="G53" s="4" t="s">
        <v>179</v>
      </c>
      <c r="H53" s="4">
        <v>49.6</v>
      </c>
      <c r="I53" s="4">
        <v>6</v>
      </c>
      <c r="J53" s="4">
        <v>85.4</v>
      </c>
      <c r="K53" s="4">
        <f t="shared" si="0"/>
        <v>17.080000000000002</v>
      </c>
      <c r="L53" s="4">
        <f t="shared" si="1"/>
        <v>66.680000000000007</v>
      </c>
      <c r="M53" s="4">
        <v>5</v>
      </c>
      <c r="N53" s="4" t="s">
        <v>18</v>
      </c>
    </row>
    <row r="54" spans="1:14">
      <c r="A54" s="2" t="s">
        <v>193</v>
      </c>
      <c r="B54" s="2" t="s">
        <v>25</v>
      </c>
      <c r="C54" s="4" t="s">
        <v>194</v>
      </c>
      <c r="D54" s="4" t="s">
        <v>21</v>
      </c>
      <c r="E54" s="4" t="s">
        <v>32</v>
      </c>
      <c r="F54" s="4" t="s">
        <v>61</v>
      </c>
      <c r="G54" s="4" t="s">
        <v>179</v>
      </c>
      <c r="H54" s="4">
        <v>49.4</v>
      </c>
      <c r="I54" s="4">
        <v>7</v>
      </c>
      <c r="J54" s="4">
        <v>84.8</v>
      </c>
      <c r="K54" s="4">
        <f t="shared" si="0"/>
        <v>16.96</v>
      </c>
      <c r="L54" s="4">
        <f t="shared" si="1"/>
        <v>66.36</v>
      </c>
      <c r="M54" s="4">
        <v>6</v>
      </c>
      <c r="N54" s="4" t="s">
        <v>18</v>
      </c>
    </row>
    <row r="55" spans="1:14">
      <c r="A55" s="2" t="s">
        <v>195</v>
      </c>
      <c r="B55" s="2" t="s">
        <v>12</v>
      </c>
      <c r="C55" s="4" t="s">
        <v>196</v>
      </c>
      <c r="D55" s="4" t="s">
        <v>177</v>
      </c>
      <c r="E55" s="4" t="s">
        <v>191</v>
      </c>
      <c r="F55" s="4" t="s">
        <v>95</v>
      </c>
      <c r="G55" s="4" t="s">
        <v>179</v>
      </c>
      <c r="H55" s="4">
        <v>49.4</v>
      </c>
      <c r="I55" s="4">
        <v>7</v>
      </c>
      <c r="J55" s="4">
        <v>84.6</v>
      </c>
      <c r="K55" s="4">
        <f t="shared" si="0"/>
        <v>16.919999999999998</v>
      </c>
      <c r="L55" s="4">
        <f t="shared" si="1"/>
        <v>66.319999999999993</v>
      </c>
      <c r="M55" s="4">
        <v>7</v>
      </c>
      <c r="N55" s="4" t="s">
        <v>18</v>
      </c>
    </row>
    <row r="56" spans="1:14">
      <c r="A56" s="2" t="s">
        <v>197</v>
      </c>
      <c r="B56" s="2" t="s">
        <v>12</v>
      </c>
      <c r="C56" s="4" t="s">
        <v>198</v>
      </c>
      <c r="D56" s="4" t="s">
        <v>21</v>
      </c>
      <c r="E56" s="4" t="s">
        <v>32</v>
      </c>
      <c r="F56" s="4" t="s">
        <v>185</v>
      </c>
      <c r="G56" s="4" t="s">
        <v>179</v>
      </c>
      <c r="H56" s="4">
        <v>48.6</v>
      </c>
      <c r="I56" s="4">
        <v>10</v>
      </c>
      <c r="J56" s="4">
        <v>85.8</v>
      </c>
      <c r="K56" s="4">
        <f t="shared" si="0"/>
        <v>17.16</v>
      </c>
      <c r="L56" s="4">
        <f t="shared" si="1"/>
        <v>65.760000000000005</v>
      </c>
      <c r="M56" s="4">
        <v>8</v>
      </c>
      <c r="N56" s="4" t="s">
        <v>18</v>
      </c>
    </row>
    <row r="57" spans="1:14">
      <c r="A57" s="2" t="s">
        <v>199</v>
      </c>
      <c r="B57" s="2" t="s">
        <v>25</v>
      </c>
      <c r="C57" s="4" t="s">
        <v>200</v>
      </c>
      <c r="D57" s="4" t="s">
        <v>21</v>
      </c>
      <c r="E57" s="4" t="s">
        <v>201</v>
      </c>
      <c r="F57" s="4" t="s">
        <v>202</v>
      </c>
      <c r="G57" s="4" t="s">
        <v>179</v>
      </c>
      <c r="H57" s="4">
        <v>48.6</v>
      </c>
      <c r="I57" s="4">
        <v>10</v>
      </c>
      <c r="J57" s="4">
        <v>85.2</v>
      </c>
      <c r="K57" s="4">
        <f t="shared" si="0"/>
        <v>17.040000000000003</v>
      </c>
      <c r="L57" s="4">
        <f t="shared" si="1"/>
        <v>65.64</v>
      </c>
      <c r="M57" s="4">
        <v>9</v>
      </c>
      <c r="N57" s="4" t="s">
        <v>18</v>
      </c>
    </row>
    <row r="58" spans="1:14">
      <c r="A58" s="2" t="s">
        <v>203</v>
      </c>
      <c r="B58" s="2" t="s">
        <v>25</v>
      </c>
      <c r="C58" s="4" t="s">
        <v>204</v>
      </c>
      <c r="D58" s="4" t="s">
        <v>21</v>
      </c>
      <c r="E58" s="4" t="s">
        <v>205</v>
      </c>
      <c r="F58" s="4" t="s">
        <v>206</v>
      </c>
      <c r="G58" s="4" t="s">
        <v>179</v>
      </c>
      <c r="H58" s="4">
        <v>48.3</v>
      </c>
      <c r="I58" s="4">
        <v>13</v>
      </c>
      <c r="J58" s="4">
        <v>86.2</v>
      </c>
      <c r="K58" s="4">
        <f t="shared" si="0"/>
        <v>17.240000000000002</v>
      </c>
      <c r="L58" s="4">
        <f t="shared" si="1"/>
        <v>65.539999999999992</v>
      </c>
      <c r="M58" s="4">
        <v>10</v>
      </c>
      <c r="N58" s="4" t="s">
        <v>18</v>
      </c>
    </row>
    <row r="59" spans="1:14">
      <c r="A59" s="2" t="s">
        <v>207</v>
      </c>
      <c r="B59" s="2" t="s">
        <v>12</v>
      </c>
      <c r="C59" s="4" t="s">
        <v>208</v>
      </c>
      <c r="D59" s="4" t="s">
        <v>177</v>
      </c>
      <c r="E59" s="4" t="s">
        <v>209</v>
      </c>
      <c r="F59" s="4" t="s">
        <v>210</v>
      </c>
      <c r="G59" s="4" t="s">
        <v>179</v>
      </c>
      <c r="H59" s="4">
        <v>48.6</v>
      </c>
      <c r="I59" s="4">
        <v>10</v>
      </c>
      <c r="J59" s="4">
        <v>83.2</v>
      </c>
      <c r="K59" s="4">
        <f t="shared" si="0"/>
        <v>16.64</v>
      </c>
      <c r="L59" s="4">
        <f t="shared" si="1"/>
        <v>65.240000000000009</v>
      </c>
      <c r="M59" s="4">
        <v>11</v>
      </c>
      <c r="N59" s="4" t="s">
        <v>18</v>
      </c>
    </row>
    <row r="60" spans="1:14">
      <c r="A60" s="2" t="s">
        <v>211</v>
      </c>
      <c r="B60" s="2" t="s">
        <v>12</v>
      </c>
      <c r="C60" s="4" t="s">
        <v>212</v>
      </c>
      <c r="D60" s="4" t="s">
        <v>177</v>
      </c>
      <c r="E60" s="4" t="s">
        <v>191</v>
      </c>
      <c r="F60" s="4" t="s">
        <v>84</v>
      </c>
      <c r="G60" s="4" t="s">
        <v>179</v>
      </c>
      <c r="H60" s="4">
        <v>47.7</v>
      </c>
      <c r="I60" s="4">
        <v>14</v>
      </c>
      <c r="J60" s="4">
        <v>86.8</v>
      </c>
      <c r="K60" s="4">
        <f t="shared" si="0"/>
        <v>17.36</v>
      </c>
      <c r="L60" s="4">
        <f t="shared" si="1"/>
        <v>65.06</v>
      </c>
      <c r="M60" s="4">
        <v>12</v>
      </c>
      <c r="N60" s="4" t="s">
        <v>18</v>
      </c>
    </row>
    <row r="61" spans="1:14">
      <c r="A61" s="2" t="s">
        <v>213</v>
      </c>
      <c r="B61" s="2" t="s">
        <v>12</v>
      </c>
      <c r="C61" s="4" t="s">
        <v>214</v>
      </c>
      <c r="D61" s="4" t="s">
        <v>177</v>
      </c>
      <c r="E61" s="4" t="s">
        <v>191</v>
      </c>
      <c r="F61" s="4" t="s">
        <v>95</v>
      </c>
      <c r="G61" s="4" t="s">
        <v>179</v>
      </c>
      <c r="H61" s="4">
        <v>47.6</v>
      </c>
      <c r="I61" s="4">
        <v>15</v>
      </c>
      <c r="J61" s="4">
        <v>86.8</v>
      </c>
      <c r="K61" s="4">
        <f t="shared" si="0"/>
        <v>17.36</v>
      </c>
      <c r="L61" s="4">
        <f t="shared" si="1"/>
        <v>64.960000000000008</v>
      </c>
      <c r="M61" s="4">
        <v>13</v>
      </c>
      <c r="N61" s="4" t="s">
        <v>18</v>
      </c>
    </row>
    <row r="62" spans="1:14">
      <c r="A62" s="2" t="s">
        <v>215</v>
      </c>
      <c r="B62" s="2" t="s">
        <v>25</v>
      </c>
      <c r="C62" s="4" t="s">
        <v>216</v>
      </c>
      <c r="D62" s="4" t="s">
        <v>177</v>
      </c>
      <c r="E62" s="4" t="s">
        <v>191</v>
      </c>
      <c r="F62" s="4" t="s">
        <v>217</v>
      </c>
      <c r="G62" s="4" t="s">
        <v>179</v>
      </c>
      <c r="H62" s="4">
        <v>47.5</v>
      </c>
      <c r="I62" s="4">
        <v>18</v>
      </c>
      <c r="J62" s="4">
        <v>86.6</v>
      </c>
      <c r="K62" s="4">
        <f t="shared" si="0"/>
        <v>17.32</v>
      </c>
      <c r="L62" s="4">
        <f t="shared" si="1"/>
        <v>64.819999999999993</v>
      </c>
      <c r="M62" s="4">
        <v>14</v>
      </c>
      <c r="N62" s="4" t="s">
        <v>18</v>
      </c>
    </row>
    <row r="63" spans="1:14">
      <c r="A63" s="2" t="s">
        <v>218</v>
      </c>
      <c r="B63" s="2" t="s">
        <v>25</v>
      </c>
      <c r="C63" s="4" t="s">
        <v>219</v>
      </c>
      <c r="D63" s="4" t="s">
        <v>177</v>
      </c>
      <c r="E63" s="4" t="s">
        <v>191</v>
      </c>
      <c r="F63" s="4" t="s">
        <v>217</v>
      </c>
      <c r="G63" s="4" t="s">
        <v>179</v>
      </c>
      <c r="H63" s="4">
        <v>47.6</v>
      </c>
      <c r="I63" s="4">
        <v>15</v>
      </c>
      <c r="J63" s="4">
        <v>86</v>
      </c>
      <c r="K63" s="4">
        <f t="shared" si="0"/>
        <v>17.2</v>
      </c>
      <c r="L63" s="4">
        <f t="shared" si="1"/>
        <v>64.8</v>
      </c>
      <c r="M63" s="4">
        <v>15</v>
      </c>
      <c r="N63" s="4"/>
    </row>
    <row r="64" spans="1:14">
      <c r="A64" s="2" t="s">
        <v>220</v>
      </c>
      <c r="B64" s="2" t="s">
        <v>25</v>
      </c>
      <c r="C64" s="4" t="s">
        <v>221</v>
      </c>
      <c r="D64" s="4" t="s">
        <v>177</v>
      </c>
      <c r="E64" s="4" t="s">
        <v>191</v>
      </c>
      <c r="F64" s="4" t="s">
        <v>222</v>
      </c>
      <c r="G64" s="4" t="s">
        <v>179</v>
      </c>
      <c r="H64" s="4">
        <v>47.6</v>
      </c>
      <c r="I64" s="4">
        <v>15</v>
      </c>
      <c r="J64" s="4">
        <v>85.8</v>
      </c>
      <c r="K64" s="4">
        <f t="shared" si="0"/>
        <v>17.16</v>
      </c>
      <c r="L64" s="4">
        <f t="shared" si="1"/>
        <v>64.760000000000005</v>
      </c>
      <c r="M64" s="4">
        <v>16</v>
      </c>
      <c r="N64" s="4"/>
    </row>
    <row r="65" spans="1:14">
      <c r="A65" s="2" t="s">
        <v>223</v>
      </c>
      <c r="B65" s="2" t="s">
        <v>12</v>
      </c>
      <c r="C65" s="4" t="s">
        <v>224</v>
      </c>
      <c r="D65" s="4" t="s">
        <v>21</v>
      </c>
      <c r="E65" s="4" t="s">
        <v>225</v>
      </c>
      <c r="F65" s="4" t="s">
        <v>88</v>
      </c>
      <c r="G65" s="4" t="s">
        <v>179</v>
      </c>
      <c r="H65" s="4">
        <v>47.3</v>
      </c>
      <c r="I65" s="4">
        <v>19</v>
      </c>
      <c r="J65" s="4">
        <v>85.4</v>
      </c>
      <c r="K65" s="4">
        <f t="shared" si="0"/>
        <v>17.080000000000002</v>
      </c>
      <c r="L65" s="4">
        <f t="shared" si="1"/>
        <v>64.38</v>
      </c>
      <c r="M65" s="4">
        <v>17</v>
      </c>
      <c r="N65" s="4"/>
    </row>
    <row r="66" spans="1:14">
      <c r="A66" s="2" t="s">
        <v>226</v>
      </c>
      <c r="B66" s="2" t="s">
        <v>12</v>
      </c>
      <c r="C66" s="4" t="s">
        <v>227</v>
      </c>
      <c r="D66" s="4" t="s">
        <v>177</v>
      </c>
      <c r="E66" s="4" t="s">
        <v>191</v>
      </c>
      <c r="F66" s="4" t="s">
        <v>80</v>
      </c>
      <c r="G66" s="4" t="s">
        <v>179</v>
      </c>
      <c r="H66" s="4">
        <v>47.1</v>
      </c>
      <c r="I66" s="4">
        <v>20</v>
      </c>
      <c r="J66" s="4">
        <v>85.4</v>
      </c>
      <c r="K66" s="4">
        <f t="shared" si="0"/>
        <v>17.080000000000002</v>
      </c>
      <c r="L66" s="4">
        <f t="shared" si="1"/>
        <v>64.180000000000007</v>
      </c>
      <c r="M66" s="4">
        <v>18</v>
      </c>
      <c r="N66" s="4"/>
    </row>
    <row r="67" spans="1:14">
      <c r="A67" s="2" t="s">
        <v>228</v>
      </c>
      <c r="B67" s="2" t="s">
        <v>12</v>
      </c>
      <c r="C67" s="4" t="s">
        <v>229</v>
      </c>
      <c r="D67" s="4" t="s">
        <v>14</v>
      </c>
      <c r="E67" s="4" t="s">
        <v>230</v>
      </c>
      <c r="F67" s="4" t="s">
        <v>88</v>
      </c>
      <c r="G67" s="4" t="s">
        <v>179</v>
      </c>
      <c r="H67" s="4">
        <v>47.1</v>
      </c>
      <c r="I67" s="4">
        <v>20</v>
      </c>
      <c r="J67" s="4">
        <v>82.4</v>
      </c>
      <c r="K67" s="4">
        <f t="shared" si="0"/>
        <v>16.48</v>
      </c>
      <c r="L67" s="4">
        <f t="shared" si="1"/>
        <v>63.58</v>
      </c>
      <c r="M67" s="4">
        <v>19</v>
      </c>
      <c r="N67" s="4"/>
    </row>
    <row r="68" spans="1:14">
      <c r="A68" s="2" t="s">
        <v>231</v>
      </c>
      <c r="B68" s="2" t="s">
        <v>12</v>
      </c>
      <c r="C68" s="4" t="s">
        <v>232</v>
      </c>
      <c r="D68" s="4" t="s">
        <v>177</v>
      </c>
      <c r="E68" s="4" t="s">
        <v>191</v>
      </c>
      <c r="F68" s="4" t="s">
        <v>217</v>
      </c>
      <c r="G68" s="4" t="s">
        <v>179</v>
      </c>
      <c r="H68" s="4">
        <v>51.1</v>
      </c>
      <c r="I68" s="4">
        <v>3</v>
      </c>
      <c r="J68" s="4"/>
      <c r="K68" s="4"/>
      <c r="L68" s="4">
        <v>51.1</v>
      </c>
      <c r="M68" s="4"/>
      <c r="N68" s="4"/>
    </row>
    <row r="69" spans="1:14">
      <c r="A69" s="2" t="s">
        <v>233</v>
      </c>
      <c r="B69" s="2" t="s">
        <v>12</v>
      </c>
      <c r="C69" s="4" t="s">
        <v>234</v>
      </c>
      <c r="D69" s="4" t="s">
        <v>14</v>
      </c>
      <c r="E69" s="4" t="s">
        <v>235</v>
      </c>
      <c r="F69" s="4" t="s">
        <v>236</v>
      </c>
      <c r="G69" s="4" t="s">
        <v>237</v>
      </c>
      <c r="H69" s="4">
        <v>53.204999999999998</v>
      </c>
      <c r="I69" s="4">
        <v>1</v>
      </c>
      <c r="J69" s="4">
        <v>82.66</v>
      </c>
      <c r="K69" s="4">
        <f t="shared" ref="K69:K116" si="2">J69*0.2</f>
        <v>16.532</v>
      </c>
      <c r="L69" s="4">
        <f t="shared" ref="L69:L116" si="3">K69+H69</f>
        <v>69.736999999999995</v>
      </c>
      <c r="M69" s="4">
        <v>1</v>
      </c>
      <c r="N69" s="4" t="s">
        <v>18</v>
      </c>
    </row>
    <row r="70" spans="1:14">
      <c r="A70" s="2" t="s">
        <v>238</v>
      </c>
      <c r="B70" s="2" t="s">
        <v>12</v>
      </c>
      <c r="C70" s="4" t="s">
        <v>239</v>
      </c>
      <c r="D70" s="4" t="s">
        <v>21</v>
      </c>
      <c r="E70" s="4" t="s">
        <v>22</v>
      </c>
      <c r="F70" s="4" t="s">
        <v>84</v>
      </c>
      <c r="G70" s="4" t="s">
        <v>237</v>
      </c>
      <c r="H70" s="4">
        <v>48.064999999999998</v>
      </c>
      <c r="I70" s="4">
        <v>2</v>
      </c>
      <c r="J70" s="4">
        <v>83.73</v>
      </c>
      <c r="K70" s="4">
        <f t="shared" si="2"/>
        <v>16.746000000000002</v>
      </c>
      <c r="L70" s="4">
        <f t="shared" si="3"/>
        <v>64.811000000000007</v>
      </c>
      <c r="M70" s="4">
        <v>2</v>
      </c>
      <c r="N70" s="4" t="s">
        <v>18</v>
      </c>
    </row>
    <row r="71" spans="1:14">
      <c r="A71" s="2" t="s">
        <v>240</v>
      </c>
      <c r="B71" s="2" t="s">
        <v>12</v>
      </c>
      <c r="C71" s="4" t="s">
        <v>241</v>
      </c>
      <c r="D71" s="4" t="s">
        <v>21</v>
      </c>
      <c r="E71" s="4" t="s">
        <v>32</v>
      </c>
      <c r="F71" s="4" t="s">
        <v>242</v>
      </c>
      <c r="G71" s="4" t="s">
        <v>237</v>
      </c>
      <c r="H71" s="4">
        <v>48.01</v>
      </c>
      <c r="I71" s="4">
        <v>3</v>
      </c>
      <c r="J71" s="4">
        <v>83.92</v>
      </c>
      <c r="K71" s="4">
        <f t="shared" si="2"/>
        <v>16.784000000000002</v>
      </c>
      <c r="L71" s="4">
        <f t="shared" si="3"/>
        <v>64.793999999999997</v>
      </c>
      <c r="M71" s="4">
        <v>3</v>
      </c>
      <c r="N71" s="4" t="s">
        <v>18</v>
      </c>
    </row>
    <row r="72" spans="1:14">
      <c r="A72" s="2" t="s">
        <v>243</v>
      </c>
      <c r="B72" s="2" t="s">
        <v>12</v>
      </c>
      <c r="C72" s="4" t="s">
        <v>244</v>
      </c>
      <c r="D72" s="4" t="s">
        <v>21</v>
      </c>
      <c r="E72" s="4" t="s">
        <v>22</v>
      </c>
      <c r="F72" s="4" t="s">
        <v>245</v>
      </c>
      <c r="G72" s="4" t="s">
        <v>237</v>
      </c>
      <c r="H72" s="4">
        <v>47.75</v>
      </c>
      <c r="I72" s="4">
        <v>4</v>
      </c>
      <c r="J72" s="4">
        <v>83.39</v>
      </c>
      <c r="K72" s="4">
        <f t="shared" si="2"/>
        <v>16.678000000000001</v>
      </c>
      <c r="L72" s="4">
        <f t="shared" si="3"/>
        <v>64.427999999999997</v>
      </c>
      <c r="M72" s="4">
        <v>4</v>
      </c>
      <c r="N72" s="4" t="s">
        <v>18</v>
      </c>
    </row>
    <row r="73" spans="1:14">
      <c r="A73" s="2" t="s">
        <v>246</v>
      </c>
      <c r="B73" s="2" t="s">
        <v>12</v>
      </c>
      <c r="C73" s="4" t="s">
        <v>247</v>
      </c>
      <c r="D73" s="4" t="s">
        <v>21</v>
      </c>
      <c r="E73" s="4" t="s">
        <v>32</v>
      </c>
      <c r="F73" s="4" t="s">
        <v>242</v>
      </c>
      <c r="G73" s="4" t="s">
        <v>237</v>
      </c>
      <c r="H73" s="4">
        <v>47.2</v>
      </c>
      <c r="I73" s="4">
        <v>5</v>
      </c>
      <c r="J73" s="4">
        <v>84</v>
      </c>
      <c r="K73" s="4">
        <f t="shared" si="2"/>
        <v>16.8</v>
      </c>
      <c r="L73" s="4">
        <f t="shared" si="3"/>
        <v>64</v>
      </c>
      <c r="M73" s="4">
        <v>5</v>
      </c>
      <c r="N73" s="4" t="s">
        <v>18</v>
      </c>
    </row>
    <row r="74" spans="1:14">
      <c r="A74" s="2" t="s">
        <v>248</v>
      </c>
      <c r="B74" s="2" t="s">
        <v>12</v>
      </c>
      <c r="C74" s="4" t="s">
        <v>249</v>
      </c>
      <c r="D74" s="4" t="s">
        <v>21</v>
      </c>
      <c r="E74" s="4" t="s">
        <v>209</v>
      </c>
      <c r="F74" s="4" t="s">
        <v>250</v>
      </c>
      <c r="G74" s="4" t="s">
        <v>237</v>
      </c>
      <c r="H74" s="4">
        <v>47.12</v>
      </c>
      <c r="I74" s="4">
        <v>6</v>
      </c>
      <c r="J74" s="4">
        <v>84.29</v>
      </c>
      <c r="K74" s="4">
        <f t="shared" si="2"/>
        <v>16.858000000000001</v>
      </c>
      <c r="L74" s="4">
        <f t="shared" si="3"/>
        <v>63.977999999999994</v>
      </c>
      <c r="M74" s="4">
        <v>6</v>
      </c>
      <c r="N74" s="4"/>
    </row>
    <row r="75" spans="1:14">
      <c r="A75" s="2" t="s">
        <v>251</v>
      </c>
      <c r="B75" s="2" t="s">
        <v>12</v>
      </c>
      <c r="C75" s="4" t="s">
        <v>252</v>
      </c>
      <c r="D75" s="4" t="s">
        <v>21</v>
      </c>
      <c r="E75" s="4" t="s">
        <v>253</v>
      </c>
      <c r="F75" s="4" t="s">
        <v>254</v>
      </c>
      <c r="G75" s="4" t="s">
        <v>237</v>
      </c>
      <c r="H75" s="4">
        <v>46.73</v>
      </c>
      <c r="I75" s="4">
        <v>7</v>
      </c>
      <c r="J75" s="4">
        <v>83.28</v>
      </c>
      <c r="K75" s="4">
        <f t="shared" si="2"/>
        <v>16.656000000000002</v>
      </c>
      <c r="L75" s="4">
        <f t="shared" si="3"/>
        <v>63.385999999999996</v>
      </c>
      <c r="M75" s="4">
        <v>7</v>
      </c>
      <c r="N75" s="4"/>
    </row>
    <row r="76" spans="1:14">
      <c r="A76" s="2" t="s">
        <v>255</v>
      </c>
      <c r="B76" s="2" t="s">
        <v>12</v>
      </c>
      <c r="C76" s="4" t="s">
        <v>256</v>
      </c>
      <c r="D76" s="4" t="s">
        <v>177</v>
      </c>
      <c r="E76" s="4" t="s">
        <v>209</v>
      </c>
      <c r="F76" s="4" t="s">
        <v>210</v>
      </c>
      <c r="G76" s="4" t="s">
        <v>237</v>
      </c>
      <c r="H76" s="4">
        <v>46.57</v>
      </c>
      <c r="I76" s="4">
        <v>8</v>
      </c>
      <c r="J76" s="4">
        <v>82.36</v>
      </c>
      <c r="K76" s="4">
        <f t="shared" si="2"/>
        <v>16.472000000000001</v>
      </c>
      <c r="L76" s="4">
        <f t="shared" si="3"/>
        <v>63.042000000000002</v>
      </c>
      <c r="M76" s="4">
        <v>8</v>
      </c>
      <c r="N76" s="4"/>
    </row>
    <row r="77" spans="1:14">
      <c r="A77" s="2" t="s">
        <v>257</v>
      </c>
      <c r="B77" s="2" t="s">
        <v>12</v>
      </c>
      <c r="C77" s="4" t="s">
        <v>258</v>
      </c>
      <c r="D77" s="4" t="s">
        <v>21</v>
      </c>
      <c r="E77" s="4" t="s">
        <v>36</v>
      </c>
      <c r="F77" s="4" t="s">
        <v>52</v>
      </c>
      <c r="G77" s="4" t="s">
        <v>259</v>
      </c>
      <c r="H77" s="4">
        <v>55.55</v>
      </c>
      <c r="I77" s="4">
        <v>1</v>
      </c>
      <c r="J77" s="4">
        <v>81.2</v>
      </c>
      <c r="K77" s="4">
        <f t="shared" si="2"/>
        <v>16.240000000000002</v>
      </c>
      <c r="L77" s="4">
        <f t="shared" si="3"/>
        <v>71.789999999999992</v>
      </c>
      <c r="M77" s="4">
        <v>1</v>
      </c>
      <c r="N77" s="4" t="s">
        <v>18</v>
      </c>
    </row>
    <row r="78" spans="1:14">
      <c r="A78" s="2" t="s">
        <v>260</v>
      </c>
      <c r="B78" s="2" t="s">
        <v>12</v>
      </c>
      <c r="C78" s="4" t="s">
        <v>261</v>
      </c>
      <c r="D78" s="4" t="s">
        <v>21</v>
      </c>
      <c r="E78" s="4" t="s">
        <v>32</v>
      </c>
      <c r="F78" s="4" t="s">
        <v>262</v>
      </c>
      <c r="G78" s="4" t="s">
        <v>259</v>
      </c>
      <c r="H78" s="4">
        <v>54.7</v>
      </c>
      <c r="I78" s="4">
        <v>2</v>
      </c>
      <c r="J78" s="4">
        <v>82.9</v>
      </c>
      <c r="K78" s="4">
        <f t="shared" si="2"/>
        <v>16.580000000000002</v>
      </c>
      <c r="L78" s="4">
        <f t="shared" si="3"/>
        <v>71.28</v>
      </c>
      <c r="M78" s="4">
        <v>2</v>
      </c>
      <c r="N78" s="4" t="s">
        <v>18</v>
      </c>
    </row>
    <row r="79" spans="1:14">
      <c r="A79" s="2" t="s">
        <v>263</v>
      </c>
      <c r="B79" s="2" t="s">
        <v>25</v>
      </c>
      <c r="C79" s="4" t="s">
        <v>264</v>
      </c>
      <c r="D79" s="4" t="s">
        <v>21</v>
      </c>
      <c r="E79" s="4" t="s">
        <v>36</v>
      </c>
      <c r="F79" s="4" t="s">
        <v>95</v>
      </c>
      <c r="G79" s="4" t="s">
        <v>259</v>
      </c>
      <c r="H79" s="4">
        <v>52.4</v>
      </c>
      <c r="I79" s="4">
        <v>3</v>
      </c>
      <c r="J79" s="4">
        <v>80.599999999999994</v>
      </c>
      <c r="K79" s="4">
        <f t="shared" si="2"/>
        <v>16.12</v>
      </c>
      <c r="L79" s="4">
        <f t="shared" si="3"/>
        <v>68.52</v>
      </c>
      <c r="M79" s="4">
        <v>3</v>
      </c>
      <c r="N79" s="4" t="s">
        <v>18</v>
      </c>
    </row>
    <row r="80" spans="1:14">
      <c r="A80" s="2" t="s">
        <v>265</v>
      </c>
      <c r="B80" s="2" t="s">
        <v>25</v>
      </c>
      <c r="C80" s="4" t="s">
        <v>266</v>
      </c>
      <c r="D80" s="4" t="s">
        <v>21</v>
      </c>
      <c r="E80" s="4" t="s">
        <v>267</v>
      </c>
      <c r="F80" s="4" t="s">
        <v>268</v>
      </c>
      <c r="G80" s="4" t="s">
        <v>259</v>
      </c>
      <c r="H80" s="4">
        <v>52.4</v>
      </c>
      <c r="I80" s="4">
        <v>3</v>
      </c>
      <c r="J80" s="4">
        <v>80.099999999999994</v>
      </c>
      <c r="K80" s="4">
        <f t="shared" si="2"/>
        <v>16.02</v>
      </c>
      <c r="L80" s="4">
        <f t="shared" si="3"/>
        <v>68.42</v>
      </c>
      <c r="M80" s="4">
        <v>4</v>
      </c>
      <c r="N80" s="4" t="s">
        <v>18</v>
      </c>
    </row>
    <row r="81" spans="1:14">
      <c r="A81" s="2" t="s">
        <v>269</v>
      </c>
      <c r="B81" s="2" t="s">
        <v>12</v>
      </c>
      <c r="C81" s="4" t="s">
        <v>270</v>
      </c>
      <c r="D81" s="4" t="s">
        <v>21</v>
      </c>
      <c r="E81" s="4" t="s">
        <v>32</v>
      </c>
      <c r="F81" s="4" t="s">
        <v>28</v>
      </c>
      <c r="G81" s="4" t="s">
        <v>259</v>
      </c>
      <c r="H81" s="4">
        <v>51.9</v>
      </c>
      <c r="I81" s="4">
        <v>5</v>
      </c>
      <c r="J81" s="4">
        <v>82.2</v>
      </c>
      <c r="K81" s="4">
        <f t="shared" si="2"/>
        <v>16.440000000000001</v>
      </c>
      <c r="L81" s="4">
        <f t="shared" si="3"/>
        <v>68.34</v>
      </c>
      <c r="M81" s="4">
        <v>5</v>
      </c>
      <c r="N81" s="4" t="s">
        <v>18</v>
      </c>
    </row>
    <row r="82" spans="1:14">
      <c r="A82" s="2" t="s">
        <v>271</v>
      </c>
      <c r="B82" s="2" t="s">
        <v>12</v>
      </c>
      <c r="C82" s="4" t="s">
        <v>272</v>
      </c>
      <c r="D82" s="4" t="s">
        <v>21</v>
      </c>
      <c r="E82" s="4" t="s">
        <v>32</v>
      </c>
      <c r="F82" s="4" t="s">
        <v>273</v>
      </c>
      <c r="G82" s="4" t="s">
        <v>259</v>
      </c>
      <c r="H82" s="4">
        <v>50.9</v>
      </c>
      <c r="I82" s="4">
        <v>6</v>
      </c>
      <c r="J82" s="4">
        <v>84.7</v>
      </c>
      <c r="K82" s="4">
        <f t="shared" si="2"/>
        <v>16.940000000000001</v>
      </c>
      <c r="L82" s="4">
        <f t="shared" si="3"/>
        <v>67.84</v>
      </c>
      <c r="M82" s="4">
        <v>6</v>
      </c>
      <c r="N82" s="4" t="s">
        <v>18</v>
      </c>
    </row>
    <row r="83" spans="1:14">
      <c r="A83" s="2" t="s">
        <v>274</v>
      </c>
      <c r="B83" s="2" t="s">
        <v>12</v>
      </c>
      <c r="C83" s="4" t="s">
        <v>275</v>
      </c>
      <c r="D83" s="4" t="s">
        <v>177</v>
      </c>
      <c r="E83" s="4" t="s">
        <v>209</v>
      </c>
      <c r="F83" s="4" t="s">
        <v>276</v>
      </c>
      <c r="G83" s="4" t="s">
        <v>259</v>
      </c>
      <c r="H83" s="4">
        <v>50.9</v>
      </c>
      <c r="I83" s="4">
        <v>6</v>
      </c>
      <c r="J83" s="4">
        <v>83.1</v>
      </c>
      <c r="K83" s="4">
        <f t="shared" si="2"/>
        <v>16.62</v>
      </c>
      <c r="L83" s="4">
        <f t="shared" si="3"/>
        <v>67.52</v>
      </c>
      <c r="M83" s="4">
        <v>7</v>
      </c>
      <c r="N83" s="4"/>
    </row>
    <row r="84" spans="1:14">
      <c r="A84" s="2" t="s">
        <v>277</v>
      </c>
      <c r="B84" s="2" t="s">
        <v>12</v>
      </c>
      <c r="C84" s="4" t="s">
        <v>278</v>
      </c>
      <c r="D84" s="4" t="s">
        <v>21</v>
      </c>
      <c r="E84" s="4" t="s">
        <v>279</v>
      </c>
      <c r="F84" s="4" t="s">
        <v>75</v>
      </c>
      <c r="G84" s="4" t="s">
        <v>259</v>
      </c>
      <c r="H84" s="4">
        <v>50.1</v>
      </c>
      <c r="I84" s="4">
        <v>8</v>
      </c>
      <c r="J84" s="4">
        <v>83.5</v>
      </c>
      <c r="K84" s="4">
        <f t="shared" si="2"/>
        <v>16.7</v>
      </c>
      <c r="L84" s="4">
        <f t="shared" si="3"/>
        <v>66.8</v>
      </c>
      <c r="M84" s="4">
        <v>8</v>
      </c>
      <c r="N84" s="4"/>
    </row>
    <row r="85" spans="1:14">
      <c r="A85" s="2" t="s">
        <v>280</v>
      </c>
      <c r="B85" s="2" t="s">
        <v>25</v>
      </c>
      <c r="C85" s="4" t="s">
        <v>281</v>
      </c>
      <c r="D85" s="4" t="s">
        <v>177</v>
      </c>
      <c r="E85" s="4" t="s">
        <v>282</v>
      </c>
      <c r="F85" s="4" t="s">
        <v>84</v>
      </c>
      <c r="G85" s="4" t="s">
        <v>259</v>
      </c>
      <c r="H85" s="4">
        <v>49.45</v>
      </c>
      <c r="I85" s="4">
        <v>9</v>
      </c>
      <c r="J85" s="4">
        <v>79.7</v>
      </c>
      <c r="K85" s="4">
        <f t="shared" si="2"/>
        <v>15.940000000000001</v>
      </c>
      <c r="L85" s="4">
        <f t="shared" si="3"/>
        <v>65.39</v>
      </c>
      <c r="M85" s="4">
        <v>9</v>
      </c>
      <c r="N85" s="4"/>
    </row>
    <row r="86" spans="1:14">
      <c r="A86" s="2" t="s">
        <v>283</v>
      </c>
      <c r="B86" s="2" t="s">
        <v>12</v>
      </c>
      <c r="C86" s="4" t="s">
        <v>284</v>
      </c>
      <c r="D86" s="4" t="s">
        <v>177</v>
      </c>
      <c r="E86" s="4" t="s">
        <v>209</v>
      </c>
      <c r="F86" s="4" t="s">
        <v>210</v>
      </c>
      <c r="G86" s="4" t="s">
        <v>285</v>
      </c>
      <c r="H86" s="4">
        <v>46.4</v>
      </c>
      <c r="I86" s="4">
        <v>1</v>
      </c>
      <c r="J86" s="4">
        <v>79.599999999999994</v>
      </c>
      <c r="K86" s="4">
        <f t="shared" si="2"/>
        <v>15.92</v>
      </c>
      <c r="L86" s="4">
        <f t="shared" si="3"/>
        <v>62.32</v>
      </c>
      <c r="M86" s="4">
        <v>1</v>
      </c>
      <c r="N86" s="4" t="s">
        <v>18</v>
      </c>
    </row>
    <row r="87" spans="1:14">
      <c r="A87" s="2" t="s">
        <v>286</v>
      </c>
      <c r="B87" s="2" t="s">
        <v>12</v>
      </c>
      <c r="C87" s="4" t="s">
        <v>287</v>
      </c>
      <c r="D87" s="4" t="s">
        <v>21</v>
      </c>
      <c r="E87" s="4" t="s">
        <v>288</v>
      </c>
      <c r="F87" s="4" t="s">
        <v>127</v>
      </c>
      <c r="G87" s="4" t="s">
        <v>285</v>
      </c>
      <c r="H87" s="4">
        <v>40.375</v>
      </c>
      <c r="I87" s="4">
        <v>2</v>
      </c>
      <c r="J87" s="4">
        <v>79.400000000000006</v>
      </c>
      <c r="K87" s="4">
        <f t="shared" si="2"/>
        <v>15.880000000000003</v>
      </c>
      <c r="L87" s="4">
        <f t="shared" si="3"/>
        <v>56.255000000000003</v>
      </c>
      <c r="M87" s="4">
        <v>2</v>
      </c>
      <c r="N87" s="4" t="s">
        <v>18</v>
      </c>
    </row>
    <row r="88" spans="1:14">
      <c r="A88" s="2" t="s">
        <v>289</v>
      </c>
      <c r="B88" s="2" t="s">
        <v>12</v>
      </c>
      <c r="C88" s="4" t="s">
        <v>290</v>
      </c>
      <c r="D88" s="4" t="s">
        <v>21</v>
      </c>
      <c r="E88" s="4" t="s">
        <v>32</v>
      </c>
      <c r="F88" s="4" t="s">
        <v>163</v>
      </c>
      <c r="G88" s="4" t="s">
        <v>285</v>
      </c>
      <c r="H88" s="4">
        <v>36.4</v>
      </c>
      <c r="I88" s="4">
        <v>3</v>
      </c>
      <c r="J88" s="4">
        <v>81.400000000000006</v>
      </c>
      <c r="K88" s="4">
        <f t="shared" si="2"/>
        <v>16.28</v>
      </c>
      <c r="L88" s="4">
        <f t="shared" si="3"/>
        <v>52.68</v>
      </c>
      <c r="M88" s="4">
        <v>3</v>
      </c>
      <c r="N88" s="4" t="s">
        <v>18</v>
      </c>
    </row>
    <row r="89" spans="1:14">
      <c r="A89" s="2" t="s">
        <v>291</v>
      </c>
      <c r="B89" s="2" t="s">
        <v>12</v>
      </c>
      <c r="C89" s="4" t="s">
        <v>292</v>
      </c>
      <c r="D89" s="4" t="s">
        <v>21</v>
      </c>
      <c r="E89" s="4" t="s">
        <v>32</v>
      </c>
      <c r="F89" s="4" t="s">
        <v>163</v>
      </c>
      <c r="G89" s="4" t="s">
        <v>285</v>
      </c>
      <c r="H89" s="4">
        <v>34.875</v>
      </c>
      <c r="I89" s="4">
        <v>5</v>
      </c>
      <c r="J89" s="4"/>
      <c r="K89" s="4">
        <f t="shared" si="2"/>
        <v>0</v>
      </c>
      <c r="L89" s="4">
        <f t="shared" si="3"/>
        <v>34.875</v>
      </c>
      <c r="M89" s="4">
        <v>4</v>
      </c>
      <c r="N89" s="4"/>
    </row>
    <row r="90" spans="1:14">
      <c r="A90" s="2" t="s">
        <v>293</v>
      </c>
      <c r="B90" s="2" t="s">
        <v>25</v>
      </c>
      <c r="C90" s="4" t="s">
        <v>294</v>
      </c>
      <c r="D90" s="4" t="s">
        <v>21</v>
      </c>
      <c r="E90" s="4" t="s">
        <v>99</v>
      </c>
      <c r="F90" s="4" t="s">
        <v>210</v>
      </c>
      <c r="G90" s="4" t="s">
        <v>295</v>
      </c>
      <c r="H90" s="4">
        <v>43.2</v>
      </c>
      <c r="I90" s="4">
        <v>1</v>
      </c>
      <c r="J90" s="4">
        <v>85</v>
      </c>
      <c r="K90" s="4">
        <f t="shared" si="2"/>
        <v>17</v>
      </c>
      <c r="L90" s="4">
        <f t="shared" si="3"/>
        <v>60.2</v>
      </c>
      <c r="M90" s="4">
        <v>1</v>
      </c>
      <c r="N90" s="4" t="s">
        <v>18</v>
      </c>
    </row>
    <row r="91" spans="1:14">
      <c r="A91" s="2" t="s">
        <v>296</v>
      </c>
      <c r="B91" s="2" t="s">
        <v>25</v>
      </c>
      <c r="C91" s="4" t="s">
        <v>297</v>
      </c>
      <c r="D91" s="4" t="s">
        <v>14</v>
      </c>
      <c r="E91" s="4" t="s">
        <v>298</v>
      </c>
      <c r="F91" s="4" t="s">
        <v>299</v>
      </c>
      <c r="G91" s="4" t="s">
        <v>295</v>
      </c>
      <c r="H91" s="4">
        <v>42.6</v>
      </c>
      <c r="I91" s="4">
        <v>2</v>
      </c>
      <c r="J91" s="4">
        <v>78</v>
      </c>
      <c r="K91" s="4">
        <f t="shared" si="2"/>
        <v>15.600000000000001</v>
      </c>
      <c r="L91" s="4">
        <f t="shared" si="3"/>
        <v>58.2</v>
      </c>
      <c r="M91" s="4">
        <v>2</v>
      </c>
      <c r="N91" s="4"/>
    </row>
    <row r="92" spans="1:14">
      <c r="A92" s="2" t="s">
        <v>193</v>
      </c>
      <c r="B92" s="2" t="s">
        <v>25</v>
      </c>
      <c r="C92" s="4" t="s">
        <v>300</v>
      </c>
      <c r="D92" s="4" t="s">
        <v>177</v>
      </c>
      <c r="E92" s="4" t="s">
        <v>225</v>
      </c>
      <c r="F92" s="4" t="s">
        <v>61</v>
      </c>
      <c r="G92" s="4" t="s">
        <v>301</v>
      </c>
      <c r="H92" s="4">
        <v>44.25</v>
      </c>
      <c r="I92" s="4">
        <v>1</v>
      </c>
      <c r="J92" s="4">
        <v>79.400000000000006</v>
      </c>
      <c r="K92" s="4">
        <f t="shared" si="2"/>
        <v>15.880000000000003</v>
      </c>
      <c r="L92" s="4">
        <f t="shared" si="3"/>
        <v>60.13</v>
      </c>
      <c r="M92" s="4">
        <v>1</v>
      </c>
      <c r="N92" s="4" t="s">
        <v>18</v>
      </c>
    </row>
    <row r="93" spans="1:14">
      <c r="A93" s="2" t="s">
        <v>302</v>
      </c>
      <c r="B93" s="2" t="s">
        <v>12</v>
      </c>
      <c r="C93" s="4" t="s">
        <v>303</v>
      </c>
      <c r="D93" s="4" t="s">
        <v>21</v>
      </c>
      <c r="E93" s="4" t="s">
        <v>32</v>
      </c>
      <c r="F93" s="4" t="s">
        <v>304</v>
      </c>
      <c r="G93" s="4" t="s">
        <v>301</v>
      </c>
      <c r="H93" s="4">
        <v>41.35</v>
      </c>
      <c r="I93" s="4">
        <v>2</v>
      </c>
      <c r="J93" s="4">
        <v>81.599999999999994</v>
      </c>
      <c r="K93" s="4">
        <f t="shared" si="2"/>
        <v>16.32</v>
      </c>
      <c r="L93" s="4">
        <f t="shared" si="3"/>
        <v>57.67</v>
      </c>
      <c r="M93" s="4">
        <v>2</v>
      </c>
      <c r="N93" s="4" t="s">
        <v>18</v>
      </c>
    </row>
    <row r="94" spans="1:14">
      <c r="A94" s="2" t="s">
        <v>305</v>
      </c>
      <c r="B94" s="2" t="s">
        <v>25</v>
      </c>
      <c r="C94" s="4" t="s">
        <v>306</v>
      </c>
      <c r="D94" s="4" t="s">
        <v>177</v>
      </c>
      <c r="E94" s="4" t="s">
        <v>307</v>
      </c>
      <c r="F94" s="4" t="s">
        <v>308</v>
      </c>
      <c r="G94" s="4" t="s">
        <v>301</v>
      </c>
      <c r="H94" s="4">
        <v>39.325000000000003</v>
      </c>
      <c r="I94" s="4">
        <v>3</v>
      </c>
      <c r="J94" s="4">
        <v>79</v>
      </c>
      <c r="K94" s="4">
        <f t="shared" si="2"/>
        <v>15.8</v>
      </c>
      <c r="L94" s="4">
        <f t="shared" si="3"/>
        <v>55.125</v>
      </c>
      <c r="M94" s="4">
        <v>3</v>
      </c>
      <c r="N94" s="4" t="s">
        <v>18</v>
      </c>
    </row>
    <row r="95" spans="1:14">
      <c r="A95" s="2" t="s">
        <v>309</v>
      </c>
      <c r="B95" s="2" t="s">
        <v>25</v>
      </c>
      <c r="C95" s="4" t="s">
        <v>310</v>
      </c>
      <c r="D95" s="4" t="s">
        <v>21</v>
      </c>
      <c r="E95" s="4" t="s">
        <v>32</v>
      </c>
      <c r="F95" s="4" t="s">
        <v>311</v>
      </c>
      <c r="G95" s="4" t="s">
        <v>301</v>
      </c>
      <c r="H95" s="4">
        <v>38.125</v>
      </c>
      <c r="I95" s="4">
        <v>4</v>
      </c>
      <c r="J95" s="4">
        <v>80.2</v>
      </c>
      <c r="K95" s="4">
        <f t="shared" si="2"/>
        <v>16.040000000000003</v>
      </c>
      <c r="L95" s="4">
        <f t="shared" si="3"/>
        <v>54.165000000000006</v>
      </c>
      <c r="M95" s="4">
        <v>4</v>
      </c>
      <c r="N95" s="4"/>
    </row>
    <row r="96" spans="1:14">
      <c r="A96" s="2" t="s">
        <v>312</v>
      </c>
      <c r="B96" s="2" t="s">
        <v>12</v>
      </c>
      <c r="C96" s="4" t="s">
        <v>313</v>
      </c>
      <c r="D96" s="4" t="s">
        <v>177</v>
      </c>
      <c r="E96" s="4" t="s">
        <v>307</v>
      </c>
      <c r="F96" s="4" t="s">
        <v>84</v>
      </c>
      <c r="G96" s="4" t="s">
        <v>301</v>
      </c>
      <c r="H96" s="4">
        <v>37.299999999999997</v>
      </c>
      <c r="I96" s="4">
        <v>5</v>
      </c>
      <c r="J96" s="4">
        <v>78.400000000000006</v>
      </c>
      <c r="K96" s="4">
        <f t="shared" si="2"/>
        <v>15.680000000000001</v>
      </c>
      <c r="L96" s="4">
        <f t="shared" si="3"/>
        <v>52.98</v>
      </c>
      <c r="M96" s="4">
        <v>5</v>
      </c>
      <c r="N96" s="4"/>
    </row>
    <row r="97" spans="1:14">
      <c r="A97" s="2" t="s">
        <v>314</v>
      </c>
      <c r="B97" s="2" t="s">
        <v>12</v>
      </c>
      <c r="C97" s="4" t="s">
        <v>315</v>
      </c>
      <c r="D97" s="4" t="s">
        <v>21</v>
      </c>
      <c r="E97" s="4" t="s">
        <v>316</v>
      </c>
      <c r="F97" s="4" t="s">
        <v>84</v>
      </c>
      <c r="G97" s="4" t="s">
        <v>317</v>
      </c>
      <c r="H97" s="4">
        <v>51.3</v>
      </c>
      <c r="I97" s="4">
        <v>2</v>
      </c>
      <c r="J97" s="4">
        <v>83.4</v>
      </c>
      <c r="K97" s="4">
        <f t="shared" si="2"/>
        <v>16.680000000000003</v>
      </c>
      <c r="L97" s="4">
        <f t="shared" si="3"/>
        <v>67.98</v>
      </c>
      <c r="M97" s="4">
        <v>1</v>
      </c>
      <c r="N97" s="4" t="s">
        <v>18</v>
      </c>
    </row>
    <row r="98" spans="1:14">
      <c r="A98" s="2" t="s">
        <v>318</v>
      </c>
      <c r="B98" s="2" t="s">
        <v>12</v>
      </c>
      <c r="C98" s="4" t="s">
        <v>319</v>
      </c>
      <c r="D98" s="4" t="s">
        <v>14</v>
      </c>
      <c r="E98" s="4" t="s">
        <v>316</v>
      </c>
      <c r="F98" s="4" t="s">
        <v>320</v>
      </c>
      <c r="G98" s="4" t="s">
        <v>317</v>
      </c>
      <c r="H98" s="4">
        <v>49.4</v>
      </c>
      <c r="I98" s="4">
        <v>3</v>
      </c>
      <c r="J98" s="4">
        <v>85.1</v>
      </c>
      <c r="K98" s="4">
        <f t="shared" si="2"/>
        <v>17.02</v>
      </c>
      <c r="L98" s="4">
        <f t="shared" si="3"/>
        <v>66.42</v>
      </c>
      <c r="M98" s="4">
        <v>2</v>
      </c>
      <c r="N98" s="4" t="s">
        <v>18</v>
      </c>
    </row>
    <row r="99" spans="1:14">
      <c r="A99" s="2" t="s">
        <v>321</v>
      </c>
      <c r="B99" s="2" t="s">
        <v>12</v>
      </c>
      <c r="C99" s="4" t="s">
        <v>322</v>
      </c>
      <c r="D99" s="4" t="s">
        <v>21</v>
      </c>
      <c r="E99" s="4" t="s">
        <v>316</v>
      </c>
      <c r="F99" s="4" t="s">
        <v>323</v>
      </c>
      <c r="G99" s="4" t="s">
        <v>317</v>
      </c>
      <c r="H99" s="4">
        <v>48.6</v>
      </c>
      <c r="I99" s="4">
        <v>5</v>
      </c>
      <c r="J99" s="4">
        <v>86.8</v>
      </c>
      <c r="K99" s="4">
        <f t="shared" si="2"/>
        <v>17.36</v>
      </c>
      <c r="L99" s="4">
        <f t="shared" si="3"/>
        <v>65.960000000000008</v>
      </c>
      <c r="M99" s="4">
        <v>3</v>
      </c>
      <c r="N99" s="4" t="s">
        <v>18</v>
      </c>
    </row>
    <row r="100" spans="1:14">
      <c r="A100" s="2" t="s">
        <v>324</v>
      </c>
      <c r="B100" s="2" t="s">
        <v>12</v>
      </c>
      <c r="C100" s="4" t="s">
        <v>325</v>
      </c>
      <c r="D100" s="4" t="s">
        <v>21</v>
      </c>
      <c r="E100" s="4" t="s">
        <v>316</v>
      </c>
      <c r="F100" s="4" t="s">
        <v>326</v>
      </c>
      <c r="G100" s="4" t="s">
        <v>317</v>
      </c>
      <c r="H100" s="4">
        <v>48.8</v>
      </c>
      <c r="I100" s="4">
        <v>4</v>
      </c>
      <c r="J100" s="4">
        <v>81</v>
      </c>
      <c r="K100" s="4">
        <f t="shared" si="2"/>
        <v>16.2</v>
      </c>
      <c r="L100" s="4">
        <f t="shared" si="3"/>
        <v>65</v>
      </c>
      <c r="M100" s="4">
        <v>4</v>
      </c>
      <c r="N100" s="4" t="s">
        <v>18</v>
      </c>
    </row>
    <row r="101" spans="1:14">
      <c r="A101" s="2" t="s">
        <v>327</v>
      </c>
      <c r="B101" s="2" t="s">
        <v>12</v>
      </c>
      <c r="C101" s="4" t="s">
        <v>328</v>
      </c>
      <c r="D101" s="4" t="s">
        <v>177</v>
      </c>
      <c r="E101" s="4" t="s">
        <v>329</v>
      </c>
      <c r="F101" s="4" t="s">
        <v>84</v>
      </c>
      <c r="G101" s="4" t="s">
        <v>317</v>
      </c>
      <c r="H101" s="4">
        <v>46.8</v>
      </c>
      <c r="I101" s="4">
        <v>6</v>
      </c>
      <c r="J101" s="4">
        <v>81.599999999999994</v>
      </c>
      <c r="K101" s="4">
        <f t="shared" si="2"/>
        <v>16.32</v>
      </c>
      <c r="L101" s="4">
        <f t="shared" si="3"/>
        <v>63.12</v>
      </c>
      <c r="M101" s="4">
        <v>5</v>
      </c>
      <c r="N101" s="4" t="s">
        <v>18</v>
      </c>
    </row>
    <row r="102" spans="1:14">
      <c r="A102" s="2" t="s">
        <v>330</v>
      </c>
      <c r="B102" s="2" t="s">
        <v>12</v>
      </c>
      <c r="C102" s="4" t="s">
        <v>331</v>
      </c>
      <c r="D102" s="4" t="s">
        <v>177</v>
      </c>
      <c r="E102" s="4" t="s">
        <v>332</v>
      </c>
      <c r="F102" s="4" t="s">
        <v>52</v>
      </c>
      <c r="G102" s="4" t="s">
        <v>317</v>
      </c>
      <c r="H102" s="4">
        <v>46.2</v>
      </c>
      <c r="I102" s="4">
        <v>9</v>
      </c>
      <c r="J102" s="4">
        <v>82.2</v>
      </c>
      <c r="K102" s="4">
        <f t="shared" si="2"/>
        <v>16.440000000000001</v>
      </c>
      <c r="L102" s="4">
        <f t="shared" si="3"/>
        <v>62.64</v>
      </c>
      <c r="M102" s="4">
        <v>6</v>
      </c>
      <c r="N102" s="4" t="s">
        <v>18</v>
      </c>
    </row>
    <row r="103" spans="1:14">
      <c r="A103" s="2" t="s">
        <v>333</v>
      </c>
      <c r="B103" s="2" t="s">
        <v>12</v>
      </c>
      <c r="C103" s="4" t="s">
        <v>334</v>
      </c>
      <c r="D103" s="4" t="s">
        <v>21</v>
      </c>
      <c r="E103" s="4" t="s">
        <v>316</v>
      </c>
      <c r="F103" s="4" t="s">
        <v>335</v>
      </c>
      <c r="G103" s="4" t="s">
        <v>317</v>
      </c>
      <c r="H103" s="4">
        <v>45.8</v>
      </c>
      <c r="I103" s="4">
        <v>10</v>
      </c>
      <c r="J103" s="4">
        <v>81.8</v>
      </c>
      <c r="K103" s="4">
        <f t="shared" si="2"/>
        <v>16.36</v>
      </c>
      <c r="L103" s="4">
        <f t="shared" si="3"/>
        <v>62.16</v>
      </c>
      <c r="M103" s="4">
        <v>7</v>
      </c>
      <c r="N103" s="4" t="s">
        <v>18</v>
      </c>
    </row>
    <row r="104" spans="1:14">
      <c r="A104" s="2" t="s">
        <v>336</v>
      </c>
      <c r="B104" s="2" t="s">
        <v>12</v>
      </c>
      <c r="C104" s="4" t="s">
        <v>337</v>
      </c>
      <c r="D104" s="4" t="s">
        <v>21</v>
      </c>
      <c r="E104" s="4" t="s">
        <v>316</v>
      </c>
      <c r="F104" s="4" t="s">
        <v>95</v>
      </c>
      <c r="G104" s="4" t="s">
        <v>317</v>
      </c>
      <c r="H104" s="4">
        <v>46.7</v>
      </c>
      <c r="I104" s="4">
        <v>7</v>
      </c>
      <c r="J104" s="4">
        <v>76.2</v>
      </c>
      <c r="K104" s="4">
        <f t="shared" si="2"/>
        <v>15.240000000000002</v>
      </c>
      <c r="L104" s="4">
        <f t="shared" si="3"/>
        <v>61.940000000000005</v>
      </c>
      <c r="M104" s="4">
        <v>8</v>
      </c>
      <c r="N104" s="4" t="s">
        <v>18</v>
      </c>
    </row>
    <row r="105" spans="1:14">
      <c r="A105" s="2" t="s">
        <v>338</v>
      </c>
      <c r="B105" s="2" t="s">
        <v>12</v>
      </c>
      <c r="C105" s="4" t="s">
        <v>339</v>
      </c>
      <c r="D105" s="4" t="s">
        <v>21</v>
      </c>
      <c r="E105" s="4" t="s">
        <v>316</v>
      </c>
      <c r="F105" s="4" t="s">
        <v>340</v>
      </c>
      <c r="G105" s="4" t="s">
        <v>317</v>
      </c>
      <c r="H105" s="4">
        <v>45.7</v>
      </c>
      <c r="I105" s="4">
        <v>11</v>
      </c>
      <c r="J105" s="4">
        <v>79.8</v>
      </c>
      <c r="K105" s="4">
        <f t="shared" si="2"/>
        <v>15.96</v>
      </c>
      <c r="L105" s="4">
        <f t="shared" si="3"/>
        <v>61.660000000000004</v>
      </c>
      <c r="M105" s="4">
        <v>9</v>
      </c>
      <c r="N105" s="4" t="s">
        <v>18</v>
      </c>
    </row>
    <row r="106" spans="1:14">
      <c r="A106" s="2" t="s">
        <v>341</v>
      </c>
      <c r="B106" s="2" t="s">
        <v>12</v>
      </c>
      <c r="C106" s="4" t="s">
        <v>342</v>
      </c>
      <c r="D106" s="4" t="s">
        <v>21</v>
      </c>
      <c r="E106" s="4" t="s">
        <v>343</v>
      </c>
      <c r="F106" s="4" t="s">
        <v>335</v>
      </c>
      <c r="G106" s="4" t="s">
        <v>317</v>
      </c>
      <c r="H106" s="4">
        <v>44.7</v>
      </c>
      <c r="I106" s="4">
        <v>13</v>
      </c>
      <c r="J106" s="4">
        <v>83.9</v>
      </c>
      <c r="K106" s="4">
        <f t="shared" si="2"/>
        <v>16.78</v>
      </c>
      <c r="L106" s="4">
        <f t="shared" si="3"/>
        <v>61.480000000000004</v>
      </c>
      <c r="M106" s="4">
        <v>10</v>
      </c>
      <c r="N106" s="4" t="s">
        <v>18</v>
      </c>
    </row>
    <row r="107" spans="1:14">
      <c r="A107" s="3" t="s">
        <v>344</v>
      </c>
      <c r="B107" s="3" t="s">
        <v>12</v>
      </c>
      <c r="C107" s="5" t="s">
        <v>345</v>
      </c>
      <c r="D107" s="5" t="s">
        <v>21</v>
      </c>
      <c r="E107" s="5" t="s">
        <v>316</v>
      </c>
      <c r="F107" s="5" t="s">
        <v>346</v>
      </c>
      <c r="G107" s="5" t="s">
        <v>317</v>
      </c>
      <c r="H107" s="5">
        <v>44.4</v>
      </c>
      <c r="I107" s="5">
        <v>17</v>
      </c>
      <c r="J107" s="5">
        <v>85.4</v>
      </c>
      <c r="K107" s="4">
        <f t="shared" si="2"/>
        <v>17.080000000000002</v>
      </c>
      <c r="L107" s="4">
        <f t="shared" si="3"/>
        <v>61.480000000000004</v>
      </c>
      <c r="M107" s="5">
        <v>11</v>
      </c>
      <c r="N107" s="4" t="s">
        <v>18</v>
      </c>
    </row>
    <row r="108" spans="1:14">
      <c r="A108" s="2" t="s">
        <v>347</v>
      </c>
      <c r="B108" s="2" t="s">
        <v>12</v>
      </c>
      <c r="C108" s="4" t="s">
        <v>348</v>
      </c>
      <c r="D108" s="4" t="s">
        <v>21</v>
      </c>
      <c r="E108" s="4" t="s">
        <v>316</v>
      </c>
      <c r="F108" s="4" t="s">
        <v>72</v>
      </c>
      <c r="G108" s="4" t="s">
        <v>317</v>
      </c>
      <c r="H108" s="4">
        <v>44.9</v>
      </c>
      <c r="I108" s="4">
        <v>12</v>
      </c>
      <c r="J108" s="4">
        <v>82.5</v>
      </c>
      <c r="K108" s="4">
        <f t="shared" si="2"/>
        <v>16.5</v>
      </c>
      <c r="L108" s="4">
        <f t="shared" si="3"/>
        <v>61.4</v>
      </c>
      <c r="M108" s="4">
        <v>12</v>
      </c>
      <c r="N108" s="4" t="s">
        <v>18</v>
      </c>
    </row>
    <row r="109" spans="1:14">
      <c r="A109" s="2" t="s">
        <v>349</v>
      </c>
      <c r="B109" s="2" t="s">
        <v>12</v>
      </c>
      <c r="C109" s="4" t="s">
        <v>350</v>
      </c>
      <c r="D109" s="4" t="s">
        <v>21</v>
      </c>
      <c r="E109" s="4" t="s">
        <v>316</v>
      </c>
      <c r="F109" s="4" t="s">
        <v>33</v>
      </c>
      <c r="G109" s="4" t="s">
        <v>317</v>
      </c>
      <c r="H109" s="4">
        <v>44.7</v>
      </c>
      <c r="I109" s="4">
        <v>13</v>
      </c>
      <c r="J109" s="4">
        <v>83.2</v>
      </c>
      <c r="K109" s="4">
        <f t="shared" si="2"/>
        <v>16.64</v>
      </c>
      <c r="L109" s="4">
        <f t="shared" si="3"/>
        <v>61.34</v>
      </c>
      <c r="M109" s="4">
        <v>13</v>
      </c>
      <c r="N109" s="4" t="s">
        <v>18</v>
      </c>
    </row>
    <row r="110" spans="1:14">
      <c r="A110" s="2" t="s">
        <v>351</v>
      </c>
      <c r="B110" s="2" t="s">
        <v>12</v>
      </c>
      <c r="C110" s="4" t="s">
        <v>352</v>
      </c>
      <c r="D110" s="4" t="s">
        <v>21</v>
      </c>
      <c r="E110" s="4" t="s">
        <v>316</v>
      </c>
      <c r="F110" s="4" t="s">
        <v>202</v>
      </c>
      <c r="G110" s="4" t="s">
        <v>317</v>
      </c>
      <c r="H110" s="4">
        <v>44.6</v>
      </c>
      <c r="I110" s="4">
        <v>15</v>
      </c>
      <c r="J110" s="4">
        <v>82.4</v>
      </c>
      <c r="K110" s="4">
        <f t="shared" si="2"/>
        <v>16.48</v>
      </c>
      <c r="L110" s="4">
        <f t="shared" si="3"/>
        <v>61.08</v>
      </c>
      <c r="M110" s="4">
        <v>14</v>
      </c>
      <c r="N110" s="4" t="s">
        <v>18</v>
      </c>
    </row>
    <row r="111" spans="1:14">
      <c r="A111" s="2" t="s">
        <v>353</v>
      </c>
      <c r="B111" s="2" t="s">
        <v>12</v>
      </c>
      <c r="C111" s="4" t="s">
        <v>354</v>
      </c>
      <c r="D111" s="4" t="s">
        <v>177</v>
      </c>
      <c r="E111" s="4" t="s">
        <v>316</v>
      </c>
      <c r="F111" s="4" t="s">
        <v>117</v>
      </c>
      <c r="G111" s="4" t="s">
        <v>317</v>
      </c>
      <c r="H111" s="4">
        <v>44.6</v>
      </c>
      <c r="I111" s="4">
        <v>15</v>
      </c>
      <c r="J111" s="4">
        <v>80.2</v>
      </c>
      <c r="K111" s="4">
        <f t="shared" si="2"/>
        <v>16.040000000000003</v>
      </c>
      <c r="L111" s="4">
        <f t="shared" si="3"/>
        <v>60.64</v>
      </c>
      <c r="M111" s="4">
        <v>15</v>
      </c>
      <c r="N111" s="4" t="s">
        <v>18</v>
      </c>
    </row>
    <row r="112" spans="1:14">
      <c r="A112" s="2" t="s">
        <v>355</v>
      </c>
      <c r="B112" s="2" t="s">
        <v>12</v>
      </c>
      <c r="C112" s="4" t="s">
        <v>356</v>
      </c>
      <c r="D112" s="4" t="s">
        <v>21</v>
      </c>
      <c r="E112" s="4" t="s">
        <v>316</v>
      </c>
      <c r="F112" s="4" t="s">
        <v>210</v>
      </c>
      <c r="G112" s="4" t="s">
        <v>317</v>
      </c>
      <c r="H112" s="4">
        <v>43.7</v>
      </c>
      <c r="I112" s="4">
        <v>18</v>
      </c>
      <c r="J112" s="4">
        <v>83</v>
      </c>
      <c r="K112" s="4">
        <f t="shared" si="2"/>
        <v>16.600000000000001</v>
      </c>
      <c r="L112" s="4">
        <f t="shared" si="3"/>
        <v>60.300000000000004</v>
      </c>
      <c r="M112" s="4">
        <v>16</v>
      </c>
      <c r="N112" s="4" t="s">
        <v>18</v>
      </c>
    </row>
    <row r="113" spans="1:14">
      <c r="A113" s="2" t="s">
        <v>357</v>
      </c>
      <c r="B113" s="2" t="s">
        <v>12</v>
      </c>
      <c r="C113" s="4" t="s">
        <v>358</v>
      </c>
      <c r="D113" s="4" t="s">
        <v>21</v>
      </c>
      <c r="E113" s="4" t="s">
        <v>316</v>
      </c>
      <c r="F113" s="4" t="s">
        <v>40</v>
      </c>
      <c r="G113" s="4" t="s">
        <v>317</v>
      </c>
      <c r="H113" s="4">
        <v>43.2</v>
      </c>
      <c r="I113" s="4">
        <v>20</v>
      </c>
      <c r="J113" s="4">
        <v>83.7</v>
      </c>
      <c r="K113" s="4">
        <f t="shared" si="2"/>
        <v>16.740000000000002</v>
      </c>
      <c r="L113" s="4">
        <f t="shared" si="3"/>
        <v>59.940000000000005</v>
      </c>
      <c r="M113" s="4">
        <v>17</v>
      </c>
      <c r="N113" s="4"/>
    </row>
    <row r="114" spans="1:14">
      <c r="A114" s="2" t="s">
        <v>359</v>
      </c>
      <c r="B114" s="2" t="s">
        <v>12</v>
      </c>
      <c r="C114" s="4" t="s">
        <v>360</v>
      </c>
      <c r="D114" s="4" t="s">
        <v>21</v>
      </c>
      <c r="E114" s="4" t="s">
        <v>361</v>
      </c>
      <c r="F114" s="4" t="s">
        <v>16</v>
      </c>
      <c r="G114" s="4" t="s">
        <v>317</v>
      </c>
      <c r="H114" s="4">
        <v>43.1</v>
      </c>
      <c r="I114" s="4">
        <v>21</v>
      </c>
      <c r="J114" s="4">
        <v>81.8</v>
      </c>
      <c r="K114" s="4">
        <f t="shared" si="2"/>
        <v>16.36</v>
      </c>
      <c r="L114" s="4">
        <f t="shared" si="3"/>
        <v>59.46</v>
      </c>
      <c r="M114" s="4">
        <v>18</v>
      </c>
      <c r="N114" s="4"/>
    </row>
    <row r="115" spans="1:14">
      <c r="A115" s="2" t="s">
        <v>362</v>
      </c>
      <c r="B115" s="2" t="s">
        <v>12</v>
      </c>
      <c r="C115" s="4" t="s">
        <v>363</v>
      </c>
      <c r="D115" s="4" t="s">
        <v>21</v>
      </c>
      <c r="E115" s="4" t="s">
        <v>316</v>
      </c>
      <c r="F115" s="4" t="s">
        <v>364</v>
      </c>
      <c r="G115" s="4" t="s">
        <v>317</v>
      </c>
      <c r="H115" s="4">
        <v>42.9</v>
      </c>
      <c r="I115" s="4">
        <v>22</v>
      </c>
      <c r="J115" s="4">
        <v>81.8</v>
      </c>
      <c r="K115" s="4">
        <f t="shared" si="2"/>
        <v>16.36</v>
      </c>
      <c r="L115" s="4">
        <f t="shared" si="3"/>
        <v>59.26</v>
      </c>
      <c r="M115" s="4">
        <v>19</v>
      </c>
      <c r="N115" s="4"/>
    </row>
    <row r="116" spans="1:14">
      <c r="A116" s="2" t="s">
        <v>365</v>
      </c>
      <c r="B116" s="2" t="s">
        <v>12</v>
      </c>
      <c r="C116" s="4" t="s">
        <v>366</v>
      </c>
      <c r="D116" s="4" t="s">
        <v>21</v>
      </c>
      <c r="E116" s="4" t="s">
        <v>316</v>
      </c>
      <c r="F116" s="4" t="s">
        <v>61</v>
      </c>
      <c r="G116" s="4" t="s">
        <v>317</v>
      </c>
      <c r="H116" s="4">
        <v>42.9</v>
      </c>
      <c r="I116" s="4">
        <v>22</v>
      </c>
      <c r="J116" s="4">
        <v>79.400000000000006</v>
      </c>
      <c r="K116" s="4">
        <f t="shared" si="2"/>
        <v>15.880000000000003</v>
      </c>
      <c r="L116" s="4">
        <f t="shared" si="3"/>
        <v>58.78</v>
      </c>
      <c r="M116" s="4">
        <v>20</v>
      </c>
      <c r="N116" s="4"/>
    </row>
  </sheetData>
  <mergeCells count="1">
    <mergeCell ref="A1:N1"/>
  </mergeCells>
  <phoneticPr fontId="7" type="noConversion"/>
  <pageMargins left="0.55000000000000004" right="0.17" top="0.74803149606299213" bottom="0.74803149606299213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2017-06-06T08:16:43Z</cp:lastPrinted>
  <dcterms:created xsi:type="dcterms:W3CDTF">2017-06-04T14:52:52Z</dcterms:created>
  <dcterms:modified xsi:type="dcterms:W3CDTF">2017-06-06T14:15:46Z</dcterms:modified>
</cp:coreProperties>
</file>