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7485" windowHeight="4140"/>
  </bookViews>
  <sheets>
    <sheet name="眉山教育排名" sheetId="1" r:id="rId1"/>
  </sheets>
  <definedNames>
    <definedName name="_xlnm.Print_Titles" localSheetId="0">眉山教育排名!$1:$2</definedName>
  </definedNames>
  <calcPr calcId="144525"/>
</workbook>
</file>

<file path=xl/calcChain.xml><?xml version="1.0" encoding="utf-8"?>
<calcChain xmlns="http://schemas.openxmlformats.org/spreadsheetml/2006/main">
  <c r="L3" i="1" l="1"/>
  <c r="M3" i="1" s="1"/>
  <c r="L4" i="1"/>
  <c r="M4" i="1" s="1"/>
  <c r="L6" i="1"/>
  <c r="M6" i="1" s="1"/>
  <c r="K8" i="1"/>
  <c r="M8" i="1"/>
  <c r="K9" i="1"/>
  <c r="M9" i="1"/>
  <c r="K11" i="1"/>
  <c r="M11" i="1"/>
  <c r="K12" i="1"/>
  <c r="M12" i="1"/>
  <c r="K14" i="1"/>
  <c r="M14" i="1"/>
  <c r="K15" i="1"/>
  <c r="M15" i="1"/>
  <c r="K17" i="1"/>
  <c r="M17" i="1"/>
  <c r="K18" i="1"/>
  <c r="M18" i="1"/>
  <c r="K20" i="1"/>
  <c r="M20" i="1"/>
  <c r="K22" i="1"/>
  <c r="M22" i="1"/>
</calcChain>
</file>

<file path=xl/sharedStrings.xml><?xml version="1.0" encoding="utf-8"?>
<sst xmlns="http://schemas.openxmlformats.org/spreadsheetml/2006/main" count="132" uniqueCount="91">
  <si>
    <t>序号</t>
  </si>
  <si>
    <t>姓名</t>
  </si>
  <si>
    <t>性别</t>
  </si>
  <si>
    <t>身份证号</t>
  </si>
  <si>
    <t>招聘单位</t>
  </si>
  <si>
    <t>岗位名称</t>
  </si>
  <si>
    <t>岗位代码</t>
  </si>
  <si>
    <t>准考证号</t>
  </si>
  <si>
    <t>教育公共基础</t>
  </si>
  <si>
    <t>笔试折合成绩</t>
  </si>
  <si>
    <t>面试
得分</t>
  </si>
  <si>
    <t>面试折合成绩</t>
  </si>
  <si>
    <t>总分</t>
  </si>
  <si>
    <t>名次</t>
  </si>
  <si>
    <t>范恒</t>
  </si>
  <si>
    <t>男</t>
  </si>
  <si>
    <t>610122199211096531</t>
  </si>
  <si>
    <t>眉山市彭山区乡镇学校</t>
  </si>
  <si>
    <t>小学语文教师</t>
  </si>
  <si>
    <t>170202001</t>
  </si>
  <si>
    <t>4165120012221</t>
  </si>
  <si>
    <t xml:space="preserve">   77.00</t>
  </si>
  <si>
    <t xml:space="preserve"> 38.50</t>
  </si>
  <si>
    <t>樊桂秀</t>
  </si>
  <si>
    <t>女</t>
  </si>
  <si>
    <t>510122199507132868</t>
  </si>
  <si>
    <t>4165120012226</t>
  </si>
  <si>
    <t xml:space="preserve">   73.00</t>
  </si>
  <si>
    <t xml:space="preserve"> 36.50</t>
  </si>
  <si>
    <t xml:space="preserve">   70.00</t>
  </si>
  <si>
    <t xml:space="preserve"> 35.00</t>
  </si>
  <si>
    <t>罗文君</t>
  </si>
  <si>
    <t>513822199404027206</t>
  </si>
  <si>
    <t>初中语文教师</t>
  </si>
  <si>
    <t>170202002</t>
  </si>
  <si>
    <t>4165120012303</t>
  </si>
  <si>
    <t xml:space="preserve">   79.00</t>
  </si>
  <si>
    <t xml:space="preserve"> 39.50</t>
  </si>
  <si>
    <t>刘利</t>
  </si>
  <si>
    <t>513822199203181768</t>
  </si>
  <si>
    <t>初中历史教师</t>
  </si>
  <si>
    <t>170202003</t>
  </si>
  <si>
    <t>4165120012312</t>
  </si>
  <si>
    <t>丰德强</t>
  </si>
  <si>
    <t>51062319860111311x</t>
  </si>
  <si>
    <t>4165120012313</t>
  </si>
  <si>
    <t xml:space="preserve">   78.00</t>
  </si>
  <si>
    <t xml:space="preserve"> 39.00</t>
  </si>
  <si>
    <t>卢婷</t>
  </si>
  <si>
    <t>513823198911181525</t>
  </si>
  <si>
    <t>音乐教师</t>
  </si>
  <si>
    <t>170202004</t>
  </si>
  <si>
    <t>4165120012326</t>
  </si>
  <si>
    <t xml:space="preserve">   71.00</t>
  </si>
  <si>
    <t xml:space="preserve"> 35.50</t>
  </si>
  <si>
    <t>张琪</t>
  </si>
  <si>
    <t>513823199405030024</t>
  </si>
  <si>
    <t>4165120012321</t>
  </si>
  <si>
    <t xml:space="preserve">   74.00</t>
  </si>
  <si>
    <t xml:space="preserve"> 37.00</t>
  </si>
  <si>
    <t>李菲</t>
  </si>
  <si>
    <t>513823199007071517</t>
  </si>
  <si>
    <t>体育教师</t>
  </si>
  <si>
    <t>170202005</t>
  </si>
  <si>
    <t>4165120012408</t>
  </si>
  <si>
    <t>李蓉</t>
  </si>
  <si>
    <t>510122199403067766</t>
  </si>
  <si>
    <t>4165120012328</t>
  </si>
  <si>
    <t>彭欣</t>
  </si>
  <si>
    <t>513823199212140024</t>
  </si>
  <si>
    <t>美术教师</t>
  </si>
  <si>
    <t>170202006</t>
  </si>
  <si>
    <t>4165120012411</t>
  </si>
  <si>
    <t>陈佳欣</t>
  </si>
  <si>
    <t>510122199203291923</t>
  </si>
  <si>
    <t>4165120012410</t>
  </si>
  <si>
    <t xml:space="preserve">   64.00</t>
  </si>
  <si>
    <t xml:space="preserve"> 32.00</t>
  </si>
  <si>
    <t>张佳汶</t>
  </si>
  <si>
    <t>510184199406040613</t>
  </si>
  <si>
    <t>眉山市彭山区职业高级中学</t>
  </si>
  <si>
    <t>汽修专业教师</t>
  </si>
  <si>
    <t>170202008</t>
  </si>
  <si>
    <t>4165120012424</t>
  </si>
  <si>
    <t>吕品</t>
  </si>
  <si>
    <t>513823199204140016</t>
  </si>
  <si>
    <t>眉山市彭山区少年体校</t>
  </si>
  <si>
    <t>教练员</t>
  </si>
  <si>
    <t>170202010</t>
  </si>
  <si>
    <t>4165120012428</t>
  </si>
  <si>
    <t>2017年眉山市彭山区公开考试招聘中小学教师体检人员名单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</si>
</sst>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0"/>
      <name val="Arial"/>
      <family val="2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10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" fillId="4" borderId="9" applyNumberFormat="0" applyFont="0" applyAlignment="0" applyProtection="0">
      <alignment vertical="center"/>
    </xf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0" fillId="0" borderId="0" xfId="0" applyFont="1" applyAlignment="1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0" xfId="0" applyFont="1" applyAlignment="1"/>
    <xf numFmtId="0" fontId="26" fillId="0" borderId="0" xfId="0" applyFont="1" applyAlignment="1">
      <alignment horizontal="right"/>
    </xf>
    <xf numFmtId="0" fontId="23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链接单元格 2" xfId="32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O4" sqref="O4"/>
    </sheetView>
  </sheetViews>
  <sheetFormatPr defaultRowHeight="14.25" x14ac:dyDescent="0.15"/>
  <cols>
    <col min="1" max="1" width="4.85546875" style="1" customWidth="1"/>
    <col min="2" max="2" width="9.28515625" style="1" customWidth="1"/>
    <col min="3" max="3" width="4.28515625" style="1" customWidth="1"/>
    <col min="4" max="4" width="12" style="4" hidden="1" customWidth="1"/>
    <col min="5" max="5" width="25.42578125" style="4" customWidth="1"/>
    <col min="6" max="6" width="14.85546875" style="4" customWidth="1"/>
    <col min="7" max="7" width="12.5703125" style="1" customWidth="1"/>
    <col min="8" max="8" width="16.5703125" style="1" customWidth="1"/>
    <col min="9" max="9" width="9.42578125" style="2" customWidth="1"/>
    <col min="10" max="10" width="9.7109375" style="2" customWidth="1"/>
    <col min="11" max="11" width="9.42578125" style="2" customWidth="1"/>
    <col min="12" max="12" width="9.28515625" style="2" customWidth="1"/>
    <col min="13" max="13" width="8.140625" style="2" customWidth="1"/>
    <col min="14" max="14" width="7.7109375" style="1" customWidth="1"/>
    <col min="15" max="16384" width="9.140625" style="4"/>
  </cols>
  <sheetData>
    <row r="1" spans="1:14" ht="36.75" customHeight="1" x14ac:dyDescent="0.15">
      <c r="A1" s="12" t="s">
        <v>90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s="3" customFormat="1" ht="42" customHeight="1" x14ac:dyDescent="0.15">
      <c r="A2" s="6" t="s">
        <v>0</v>
      </c>
      <c r="B2" s="7" t="s">
        <v>1</v>
      </c>
      <c r="C2" s="6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7" t="s">
        <v>13</v>
      </c>
    </row>
    <row r="3" spans="1:14" s="5" customFormat="1" ht="23.25" customHeight="1" x14ac:dyDescent="0.15">
      <c r="A3" s="8">
        <v>1</v>
      </c>
      <c r="B3" s="8" t="s">
        <v>14</v>
      </c>
      <c r="C3" s="8" t="s">
        <v>15</v>
      </c>
      <c r="D3" s="8" t="s">
        <v>16</v>
      </c>
      <c r="E3" s="8" t="s">
        <v>17</v>
      </c>
      <c r="F3" s="8" t="s">
        <v>18</v>
      </c>
      <c r="G3" s="8" t="s">
        <v>19</v>
      </c>
      <c r="H3" s="8" t="s">
        <v>20</v>
      </c>
      <c r="I3" s="8" t="s">
        <v>21</v>
      </c>
      <c r="J3" s="8" t="s">
        <v>22</v>
      </c>
      <c r="K3" s="8">
        <v>93.4</v>
      </c>
      <c r="L3" s="8">
        <f>K3/2</f>
        <v>46.7</v>
      </c>
      <c r="M3" s="8">
        <f>J3+L3</f>
        <v>85.2</v>
      </c>
      <c r="N3" s="8">
        <v>1</v>
      </c>
    </row>
    <row r="4" spans="1:14" s="5" customFormat="1" ht="23.25" customHeight="1" x14ac:dyDescent="0.15">
      <c r="A4" s="8">
        <v>2</v>
      </c>
      <c r="B4" s="8" t="s">
        <v>23</v>
      </c>
      <c r="C4" s="8" t="s">
        <v>24</v>
      </c>
      <c r="D4" s="8" t="s">
        <v>25</v>
      </c>
      <c r="E4" s="8" t="s">
        <v>17</v>
      </c>
      <c r="F4" s="8" t="s">
        <v>18</v>
      </c>
      <c r="G4" s="8" t="s">
        <v>19</v>
      </c>
      <c r="H4" s="8" t="s">
        <v>26</v>
      </c>
      <c r="I4" s="8" t="s">
        <v>27</v>
      </c>
      <c r="J4" s="8" t="s">
        <v>28</v>
      </c>
      <c r="K4" s="8">
        <v>89.6</v>
      </c>
      <c r="L4" s="8">
        <f t="shared" ref="L4:L6" si="0">K4/2</f>
        <v>44.8</v>
      </c>
      <c r="M4" s="8">
        <f t="shared" ref="M4:M6" si="1">J4+L4</f>
        <v>81.3</v>
      </c>
      <c r="N4" s="8">
        <v>2</v>
      </c>
    </row>
    <row r="5" spans="1:14" s="5" customFormat="1" ht="11.25" customHeight="1" x14ac:dyDescent="0.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23.25" customHeight="1" x14ac:dyDescent="0.15">
      <c r="A6" s="8">
        <v>3</v>
      </c>
      <c r="B6" s="8" t="s">
        <v>31</v>
      </c>
      <c r="C6" s="8" t="s">
        <v>24</v>
      </c>
      <c r="D6" s="8" t="s">
        <v>32</v>
      </c>
      <c r="E6" s="8" t="s">
        <v>17</v>
      </c>
      <c r="F6" s="8" t="s">
        <v>33</v>
      </c>
      <c r="G6" s="8" t="s">
        <v>34</v>
      </c>
      <c r="H6" s="8" t="s">
        <v>35</v>
      </c>
      <c r="I6" s="8" t="s">
        <v>36</v>
      </c>
      <c r="J6" s="8" t="s">
        <v>37</v>
      </c>
      <c r="K6" s="8">
        <v>89.9</v>
      </c>
      <c r="L6" s="8">
        <f t="shared" si="0"/>
        <v>44.95</v>
      </c>
      <c r="M6" s="8">
        <f t="shared" si="1"/>
        <v>84.45</v>
      </c>
      <c r="N6" s="8">
        <v>1</v>
      </c>
    </row>
    <row r="7" spans="1:14" ht="12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s="5" customFormat="1" ht="23.25" customHeight="1" x14ac:dyDescent="0.15">
      <c r="A8" s="8">
        <v>4</v>
      </c>
      <c r="B8" s="8" t="s">
        <v>38</v>
      </c>
      <c r="C8" s="8" t="s">
        <v>24</v>
      </c>
      <c r="D8" s="8" t="s">
        <v>39</v>
      </c>
      <c r="E8" s="8" t="s">
        <v>17</v>
      </c>
      <c r="F8" s="8" t="s">
        <v>40</v>
      </c>
      <c r="G8" s="8" t="s">
        <v>41</v>
      </c>
      <c r="H8" s="8" t="s">
        <v>42</v>
      </c>
      <c r="I8" s="8" t="s">
        <v>36</v>
      </c>
      <c r="J8" s="8" t="s">
        <v>37</v>
      </c>
      <c r="K8" s="8">
        <f>L8*2</f>
        <v>90</v>
      </c>
      <c r="L8" s="8">
        <v>45</v>
      </c>
      <c r="M8" s="8">
        <f>J8+L8</f>
        <v>84.5</v>
      </c>
      <c r="N8" s="8">
        <v>1</v>
      </c>
    </row>
    <row r="9" spans="1:14" s="5" customFormat="1" ht="23.25" customHeight="1" x14ac:dyDescent="0.15">
      <c r="A9" s="8">
        <v>5</v>
      </c>
      <c r="B9" s="8" t="s">
        <v>43</v>
      </c>
      <c r="C9" s="8" t="s">
        <v>15</v>
      </c>
      <c r="D9" s="8" t="s">
        <v>44</v>
      </c>
      <c r="E9" s="8" t="s">
        <v>17</v>
      </c>
      <c r="F9" s="8" t="s">
        <v>40</v>
      </c>
      <c r="G9" s="8" t="s">
        <v>41</v>
      </c>
      <c r="H9" s="8" t="s">
        <v>45</v>
      </c>
      <c r="I9" s="8" t="s">
        <v>46</v>
      </c>
      <c r="J9" s="8" t="s">
        <v>47</v>
      </c>
      <c r="K9" s="8">
        <f>L9*2</f>
        <v>88.8</v>
      </c>
      <c r="L9" s="8">
        <v>44.4</v>
      </c>
      <c r="M9" s="8">
        <f>J9+L9</f>
        <v>83.4</v>
      </c>
      <c r="N9" s="8">
        <v>2</v>
      </c>
    </row>
    <row r="10" spans="1:14" s="5" customFormat="1" ht="12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ht="23.25" customHeight="1" x14ac:dyDescent="0.15">
      <c r="A11" s="8">
        <v>6</v>
      </c>
      <c r="B11" s="8" t="s">
        <v>48</v>
      </c>
      <c r="C11" s="8" t="s">
        <v>24</v>
      </c>
      <c r="D11" s="8" t="s">
        <v>49</v>
      </c>
      <c r="E11" s="8" t="s">
        <v>17</v>
      </c>
      <c r="F11" s="8" t="s">
        <v>50</v>
      </c>
      <c r="G11" s="8" t="s">
        <v>51</v>
      </c>
      <c r="H11" s="8" t="s">
        <v>52</v>
      </c>
      <c r="I11" s="8" t="s">
        <v>53</v>
      </c>
      <c r="J11" s="8" t="s">
        <v>54</v>
      </c>
      <c r="K11" s="8">
        <f t="shared" ref="K11:K15" si="2">L11*2</f>
        <v>91.6</v>
      </c>
      <c r="L11" s="8">
        <v>45.8</v>
      </c>
      <c r="M11" s="8">
        <f t="shared" ref="M11:M17" si="3">J11+L11</f>
        <v>81.3</v>
      </c>
      <c r="N11" s="8">
        <v>1</v>
      </c>
    </row>
    <row r="12" spans="1:14" ht="23.25" customHeight="1" x14ac:dyDescent="0.15">
      <c r="A12" s="8">
        <v>7</v>
      </c>
      <c r="B12" s="8" t="s">
        <v>55</v>
      </c>
      <c r="C12" s="8" t="s">
        <v>24</v>
      </c>
      <c r="D12" s="8" t="s">
        <v>56</v>
      </c>
      <c r="E12" s="8" t="s">
        <v>17</v>
      </c>
      <c r="F12" s="8" t="s">
        <v>50</v>
      </c>
      <c r="G12" s="8" t="s">
        <v>51</v>
      </c>
      <c r="H12" s="8" t="s">
        <v>57</v>
      </c>
      <c r="I12" s="8" t="s">
        <v>29</v>
      </c>
      <c r="J12" s="8" t="s">
        <v>30</v>
      </c>
      <c r="K12" s="8">
        <f t="shared" si="2"/>
        <v>90.6</v>
      </c>
      <c r="L12" s="8">
        <v>45.3</v>
      </c>
      <c r="M12" s="8">
        <f t="shared" si="3"/>
        <v>80.3</v>
      </c>
      <c r="N12" s="8">
        <v>2</v>
      </c>
    </row>
    <row r="13" spans="1:14" ht="11.25" customHeight="1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s="5" customFormat="1" ht="23.25" customHeight="1" x14ac:dyDescent="0.15">
      <c r="A14" s="8">
        <v>8</v>
      </c>
      <c r="B14" s="8" t="s">
        <v>60</v>
      </c>
      <c r="C14" s="8" t="s">
        <v>15</v>
      </c>
      <c r="D14" s="8" t="s">
        <v>61</v>
      </c>
      <c r="E14" s="8" t="s">
        <v>17</v>
      </c>
      <c r="F14" s="8" t="s">
        <v>62</v>
      </c>
      <c r="G14" s="8" t="s">
        <v>63</v>
      </c>
      <c r="H14" s="8" t="s">
        <v>64</v>
      </c>
      <c r="I14" s="8" t="s">
        <v>46</v>
      </c>
      <c r="J14" s="8" t="s">
        <v>47</v>
      </c>
      <c r="K14" s="8">
        <f t="shared" si="2"/>
        <v>86.2</v>
      </c>
      <c r="L14" s="8">
        <v>43.1</v>
      </c>
      <c r="M14" s="8">
        <f t="shared" si="3"/>
        <v>82.1</v>
      </c>
      <c r="N14" s="8">
        <v>1</v>
      </c>
    </row>
    <row r="15" spans="1:14" s="5" customFormat="1" ht="23.25" customHeight="1" x14ac:dyDescent="0.15">
      <c r="A15" s="8">
        <v>9</v>
      </c>
      <c r="B15" s="8" t="s">
        <v>65</v>
      </c>
      <c r="C15" s="8" t="s">
        <v>24</v>
      </c>
      <c r="D15" s="8" t="s">
        <v>66</v>
      </c>
      <c r="E15" s="8" t="s">
        <v>17</v>
      </c>
      <c r="F15" s="8" t="s">
        <v>62</v>
      </c>
      <c r="G15" s="8" t="s">
        <v>63</v>
      </c>
      <c r="H15" s="8" t="s">
        <v>67</v>
      </c>
      <c r="I15" s="8" t="s">
        <v>58</v>
      </c>
      <c r="J15" s="8" t="s">
        <v>59</v>
      </c>
      <c r="K15" s="8">
        <f t="shared" si="2"/>
        <v>87.4</v>
      </c>
      <c r="L15" s="8">
        <v>43.7</v>
      </c>
      <c r="M15" s="8">
        <f t="shared" si="3"/>
        <v>80.7</v>
      </c>
      <c r="N15" s="8">
        <v>2</v>
      </c>
    </row>
    <row r="16" spans="1:14" s="5" customFormat="1" ht="12.75" customHeight="1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23.25" customHeight="1" x14ac:dyDescent="0.15">
      <c r="A17" s="8">
        <v>10</v>
      </c>
      <c r="B17" s="8" t="s">
        <v>68</v>
      </c>
      <c r="C17" s="8" t="s">
        <v>24</v>
      </c>
      <c r="D17" s="8" t="s">
        <v>69</v>
      </c>
      <c r="E17" s="8" t="s">
        <v>17</v>
      </c>
      <c r="F17" s="8" t="s">
        <v>70</v>
      </c>
      <c r="G17" s="8" t="s">
        <v>71</v>
      </c>
      <c r="H17" s="8" t="s">
        <v>72</v>
      </c>
      <c r="I17" s="8" t="s">
        <v>27</v>
      </c>
      <c r="J17" s="8" t="s">
        <v>28</v>
      </c>
      <c r="K17" s="8">
        <f t="shared" ref="K17:K18" si="4">L17*2</f>
        <v>92.6</v>
      </c>
      <c r="L17" s="8">
        <v>46.3</v>
      </c>
      <c r="M17" s="8">
        <f t="shared" si="3"/>
        <v>82.8</v>
      </c>
      <c r="N17" s="8">
        <v>1</v>
      </c>
    </row>
    <row r="18" spans="1:14" ht="23.25" customHeight="1" x14ac:dyDescent="0.15">
      <c r="A18" s="8">
        <v>11</v>
      </c>
      <c r="B18" s="8" t="s">
        <v>73</v>
      </c>
      <c r="C18" s="8" t="s">
        <v>24</v>
      </c>
      <c r="D18" s="8" t="s">
        <v>74</v>
      </c>
      <c r="E18" s="8" t="s">
        <v>17</v>
      </c>
      <c r="F18" s="8" t="s">
        <v>70</v>
      </c>
      <c r="G18" s="8" t="s">
        <v>71</v>
      </c>
      <c r="H18" s="8" t="s">
        <v>75</v>
      </c>
      <c r="I18" s="8" t="s">
        <v>76</v>
      </c>
      <c r="J18" s="8" t="s">
        <v>77</v>
      </c>
      <c r="K18" s="8">
        <f t="shared" si="4"/>
        <v>94.6</v>
      </c>
      <c r="L18" s="8">
        <v>47.3</v>
      </c>
      <c r="M18" s="8">
        <f>J18+L18</f>
        <v>79.3</v>
      </c>
      <c r="N18" s="8">
        <v>2</v>
      </c>
    </row>
    <row r="19" spans="1:14" ht="10.5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s="5" customFormat="1" ht="23.25" customHeight="1" x14ac:dyDescent="0.15">
      <c r="A20" s="8">
        <v>12</v>
      </c>
      <c r="B20" s="8" t="s">
        <v>78</v>
      </c>
      <c r="C20" s="8" t="s">
        <v>15</v>
      </c>
      <c r="D20" s="8" t="s">
        <v>79</v>
      </c>
      <c r="E20" s="8" t="s">
        <v>80</v>
      </c>
      <c r="F20" s="8" t="s">
        <v>81</v>
      </c>
      <c r="G20" s="8" t="s">
        <v>82</v>
      </c>
      <c r="H20" s="8" t="s">
        <v>83</v>
      </c>
      <c r="I20" s="8" t="s">
        <v>46</v>
      </c>
      <c r="J20" s="8" t="s">
        <v>47</v>
      </c>
      <c r="K20" s="8">
        <f>L20*2</f>
        <v>89.8</v>
      </c>
      <c r="L20" s="8">
        <v>44.9</v>
      </c>
      <c r="M20" s="8">
        <f>J20+L20</f>
        <v>83.9</v>
      </c>
      <c r="N20" s="8">
        <v>1</v>
      </c>
    </row>
    <row r="21" spans="1:14" s="5" customFormat="1" ht="10.5" customHeight="1" x14ac:dyDescent="0.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23.25" customHeight="1" x14ac:dyDescent="0.15">
      <c r="A22" s="8">
        <v>13</v>
      </c>
      <c r="B22" s="8" t="s">
        <v>84</v>
      </c>
      <c r="C22" s="8" t="s">
        <v>15</v>
      </c>
      <c r="D22" s="8" t="s">
        <v>85</v>
      </c>
      <c r="E22" s="8" t="s">
        <v>86</v>
      </c>
      <c r="F22" s="8" t="s">
        <v>87</v>
      </c>
      <c r="G22" s="8" t="s">
        <v>88</v>
      </c>
      <c r="H22" s="8" t="s">
        <v>89</v>
      </c>
      <c r="I22" s="8" t="s">
        <v>53</v>
      </c>
      <c r="J22" s="8" t="s">
        <v>54</v>
      </c>
      <c r="K22" s="8">
        <f>L22*2</f>
        <v>93.4</v>
      </c>
      <c r="L22" s="8">
        <v>46.7</v>
      </c>
      <c r="M22" s="8">
        <f>J22+L22</f>
        <v>82.2</v>
      </c>
      <c r="N22" s="8">
        <v>1</v>
      </c>
    </row>
    <row r="23" spans="1:14" x14ac:dyDescent="0.15">
      <c r="A23" s="9"/>
      <c r="B23" s="9"/>
      <c r="C23" s="9"/>
      <c r="D23" s="10"/>
      <c r="E23" s="10"/>
      <c r="F23" s="10"/>
      <c r="G23" s="9"/>
      <c r="H23" s="9"/>
      <c r="I23" s="11"/>
      <c r="J23" s="11"/>
      <c r="K23" s="11"/>
      <c r="L23" s="11"/>
      <c r="M23" s="11"/>
      <c r="N23" s="9"/>
    </row>
  </sheetData>
  <mergeCells count="1">
    <mergeCell ref="A1:N1"/>
  </mergeCells>
  <phoneticPr fontId="22" type="noConversion"/>
  <pageMargins left="0.25" right="0.25" top="0.75" bottom="0.75" header="0.3" footer="0.3"/>
  <pageSetup paperSize="8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眉山教育排名</vt:lpstr>
      <vt:lpstr>眉山教育排名!Print_Titles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2017-06-03T03:52:10Z</cp:lastPrinted>
  <dcterms:created xsi:type="dcterms:W3CDTF">2017-04-25T01:49:56Z</dcterms:created>
  <dcterms:modified xsi:type="dcterms:W3CDTF">2017-06-15T07:41:44Z</dcterms:modified>
</cp:coreProperties>
</file>