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90" windowWidth="24240" windowHeight="1233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J5" i="1" l="1"/>
  <c r="K5" i="1" s="1"/>
  <c r="J6" i="1"/>
  <c r="K6" i="1" s="1"/>
  <c r="J7" i="1"/>
  <c r="K7" i="1" s="1"/>
  <c r="J8" i="1"/>
  <c r="K8" i="1" s="1"/>
  <c r="J9" i="1"/>
  <c r="K9" i="1" s="1"/>
  <c r="J4" i="1"/>
  <c r="K4" i="1" s="1"/>
</calcChain>
</file>

<file path=xl/sharedStrings.xml><?xml version="1.0" encoding="utf-8"?>
<sst xmlns="http://schemas.openxmlformats.org/spreadsheetml/2006/main" count="46" uniqueCount="33">
  <si>
    <t/>
  </si>
  <si>
    <t>姓名</t>
  </si>
  <si>
    <t>准考证号</t>
  </si>
  <si>
    <t>报考职位</t>
  </si>
  <si>
    <t>职位编码</t>
  </si>
  <si>
    <t>招聘单位</t>
  </si>
  <si>
    <t>笔试总成绩</t>
  </si>
  <si>
    <t>笔试折合分</t>
  </si>
  <si>
    <t>笔试成绩</t>
  </si>
  <si>
    <t>排名</t>
  </si>
  <si>
    <t>罗群</t>
  </si>
  <si>
    <t>80714010212</t>
  </si>
  <si>
    <t>职员</t>
  </si>
  <si>
    <t>180204002</t>
  </si>
  <si>
    <t>眉山市彭山区商务服务中心</t>
  </si>
  <si>
    <t>谌玉</t>
  </si>
  <si>
    <t>80714010216</t>
  </si>
  <si>
    <t>夏培</t>
  </si>
  <si>
    <t>80714010215</t>
  </si>
  <si>
    <t>徐翔宇</t>
  </si>
  <si>
    <t>80714010206</t>
  </si>
  <si>
    <t>180204001</t>
  </si>
  <si>
    <t>眉山市彭山区网格化服务中心</t>
  </si>
  <si>
    <t>吴佳雨</t>
  </si>
  <si>
    <t>80714010205</t>
  </si>
  <si>
    <t>张重旋</t>
  </si>
  <si>
    <t>80714010202</t>
  </si>
  <si>
    <t>面试成绩</t>
    <phoneticPr fontId="22" type="noConversion"/>
  </si>
  <si>
    <t>面试折合</t>
    <phoneticPr fontId="22" type="noConversion"/>
  </si>
  <si>
    <t>87.98</t>
    <phoneticPr fontId="22" type="noConversion"/>
  </si>
  <si>
    <t>总成绩</t>
    <phoneticPr fontId="22" type="noConversion"/>
  </si>
  <si>
    <t>3</t>
    <phoneticPr fontId="22" type="noConversion"/>
  </si>
  <si>
    <t>2018年眉山市彭山区从服务基层项目人员和退役大学生士兵中公开考试招聘事业单位工作人员总成绩</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</si>
</sst>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宋体"/>
      <charset val="134"/>
    </font>
    <font>
      <b/>
      <sz val="13"/>
      <name val="宋体"/>
      <charset val="134"/>
    </font>
    <font>
      <sz val="9"/>
      <name val="宋体"/>
      <charset val="134"/>
    </font>
    <font>
      <b/>
      <sz val="10"/>
      <name val="宋体"/>
      <charset val="134"/>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lignment horizontal="center" vertical="center"/>
    </xf>
  </cellStyleXfs>
  <cellXfs count="7">
    <xf numFmtId="0" fontId="0" fillId="0" borderId="0" xfId="0">
      <alignment vertical="center"/>
    </xf>
    <xf numFmtId="0" fontId="21" fillId="0" borderId="11" xfId="42" applyFont="1" applyBorder="1" applyAlignment="1">
      <alignment horizontal="center" vertical="center" wrapText="1"/>
    </xf>
    <xf numFmtId="0" fontId="18" fillId="0" borderId="11" xfId="42" applyNumberFormat="1" applyFill="1" applyBorder="1" applyAlignment="1" applyProtection="1">
      <alignment horizontal="center" vertical="center"/>
    </xf>
    <xf numFmtId="49" fontId="18" fillId="0" borderId="11" xfId="42" applyNumberFormat="1" applyFill="1" applyBorder="1" applyAlignment="1" applyProtection="1">
      <alignment horizontal="center" vertical="center"/>
    </xf>
    <xf numFmtId="0" fontId="19" fillId="0" borderId="0" xfId="42" applyNumberFormat="1" applyFont="1" applyFill="1" applyBorder="1" applyAlignment="1" applyProtection="1">
      <alignment horizontal="center" vertical="center"/>
    </xf>
    <xf numFmtId="0" fontId="18" fillId="0" borderId="10" xfId="42" applyFont="1" applyBorder="1" applyAlignment="1">
      <alignment horizontal="left" vertical="center"/>
    </xf>
    <xf numFmtId="0" fontId="20" fillId="0" borderId="0" xfId="42" applyFont="1" applyBorder="1" applyAlignment="1">
      <alignment horizontal="right"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workbookViewId="0">
      <selection activeCell="M7" sqref="M7"/>
    </sheetView>
  </sheetViews>
  <sheetFormatPr defaultRowHeight="13.5" x14ac:dyDescent="0.15"/>
  <cols>
    <col min="2" max="2" width="12.625" customWidth="1"/>
    <col min="3" max="3" width="11.75" customWidth="1"/>
    <col min="5" max="5" width="21.25" customWidth="1"/>
    <col min="11" max="11" width="10.5" customWidth="1"/>
  </cols>
  <sheetData>
    <row r="1" spans="1:12" ht="15" x14ac:dyDescent="0.15">
      <c r="A1" s="4" t="s">
        <v>32</v>
      </c>
      <c r="B1" s="4"/>
      <c r="C1" s="4"/>
      <c r="D1" s="4"/>
      <c r="E1" s="4"/>
      <c r="F1" s="4"/>
      <c r="G1" s="4"/>
      <c r="H1" s="4"/>
      <c r="I1" s="4"/>
      <c r="J1" s="4"/>
      <c r="K1" s="4"/>
      <c r="L1" s="4"/>
    </row>
    <row r="2" spans="1:12" x14ac:dyDescent="0.15">
      <c r="A2" s="5" t="s">
        <v>0</v>
      </c>
      <c r="B2" s="5"/>
      <c r="C2" s="5"/>
      <c r="D2" s="5"/>
      <c r="E2" s="5"/>
      <c r="F2" s="6"/>
      <c r="G2" s="6"/>
      <c r="H2" s="6"/>
      <c r="I2" s="6"/>
      <c r="J2" s="6"/>
      <c r="K2" s="6"/>
      <c r="L2" s="6"/>
    </row>
    <row r="3" spans="1:12" ht="24" x14ac:dyDescent="0.15">
      <c r="A3" s="1" t="s">
        <v>1</v>
      </c>
      <c r="B3" s="1" t="s">
        <v>2</v>
      </c>
      <c r="C3" s="1" t="s">
        <v>3</v>
      </c>
      <c r="D3" s="1" t="s">
        <v>4</v>
      </c>
      <c r="E3" s="1" t="s">
        <v>5</v>
      </c>
      <c r="F3" s="1" t="s">
        <v>6</v>
      </c>
      <c r="G3" s="1" t="s">
        <v>7</v>
      </c>
      <c r="H3" s="1" t="s">
        <v>8</v>
      </c>
      <c r="I3" s="1" t="s">
        <v>27</v>
      </c>
      <c r="J3" s="1" t="s">
        <v>28</v>
      </c>
      <c r="K3" s="1" t="s">
        <v>30</v>
      </c>
      <c r="L3" s="1" t="s">
        <v>9</v>
      </c>
    </row>
    <row r="4" spans="1:12" x14ac:dyDescent="0.15">
      <c r="A4" s="2" t="s">
        <v>10</v>
      </c>
      <c r="B4" s="2" t="s">
        <v>11</v>
      </c>
      <c r="C4" s="2" t="s">
        <v>12</v>
      </c>
      <c r="D4" s="2" t="s">
        <v>13</v>
      </c>
      <c r="E4" s="2" t="s">
        <v>14</v>
      </c>
      <c r="F4" s="2">
        <v>116.7</v>
      </c>
      <c r="G4" s="2">
        <v>58.35</v>
      </c>
      <c r="H4" s="2">
        <v>29.175000000000001</v>
      </c>
      <c r="I4" s="2">
        <v>88.5</v>
      </c>
      <c r="J4" s="2">
        <f>I4*0.5</f>
        <v>44.25</v>
      </c>
      <c r="K4" s="2">
        <f>J4+H4</f>
        <v>73.424999999999997</v>
      </c>
      <c r="L4" s="2">
        <v>1</v>
      </c>
    </row>
    <row r="5" spans="1:12" x14ac:dyDescent="0.15">
      <c r="A5" s="2" t="s">
        <v>15</v>
      </c>
      <c r="B5" s="2" t="s">
        <v>16</v>
      </c>
      <c r="C5" s="2" t="s">
        <v>12</v>
      </c>
      <c r="D5" s="2" t="s">
        <v>13</v>
      </c>
      <c r="E5" s="2" t="s">
        <v>14</v>
      </c>
      <c r="F5" s="2">
        <v>111.2</v>
      </c>
      <c r="G5" s="2">
        <v>55.6</v>
      </c>
      <c r="H5" s="2">
        <v>27.8</v>
      </c>
      <c r="I5" s="2">
        <v>85.52</v>
      </c>
      <c r="J5" s="2">
        <f t="shared" ref="J5:J9" si="0">I5*0.5</f>
        <v>42.76</v>
      </c>
      <c r="K5" s="2">
        <f t="shared" ref="K5:K9" si="1">J5+H5</f>
        <v>70.56</v>
      </c>
      <c r="L5" s="2">
        <v>2</v>
      </c>
    </row>
    <row r="6" spans="1:12" x14ac:dyDescent="0.15">
      <c r="A6" s="3" t="s">
        <v>17</v>
      </c>
      <c r="B6" s="3" t="s">
        <v>18</v>
      </c>
      <c r="C6" s="3" t="s">
        <v>12</v>
      </c>
      <c r="D6" s="3" t="s">
        <v>13</v>
      </c>
      <c r="E6" s="3" t="s">
        <v>14</v>
      </c>
      <c r="F6" s="3">
        <v>106.2</v>
      </c>
      <c r="G6" s="3">
        <v>53.1</v>
      </c>
      <c r="H6" s="3">
        <v>26.55</v>
      </c>
      <c r="I6" s="3" t="s">
        <v>29</v>
      </c>
      <c r="J6" s="2">
        <f t="shared" si="0"/>
        <v>43.99</v>
      </c>
      <c r="K6" s="2">
        <f t="shared" si="1"/>
        <v>70.540000000000006</v>
      </c>
      <c r="L6" s="3" t="s">
        <v>31</v>
      </c>
    </row>
    <row r="7" spans="1:12" x14ac:dyDescent="0.15">
      <c r="A7" s="2" t="s">
        <v>19</v>
      </c>
      <c r="B7" s="2" t="s">
        <v>20</v>
      </c>
      <c r="C7" s="2" t="s">
        <v>12</v>
      </c>
      <c r="D7" s="2" t="s">
        <v>21</v>
      </c>
      <c r="E7" s="2" t="s">
        <v>22</v>
      </c>
      <c r="F7" s="2">
        <v>139</v>
      </c>
      <c r="G7" s="2">
        <v>69.5</v>
      </c>
      <c r="H7" s="2">
        <v>34.75</v>
      </c>
      <c r="I7" s="2">
        <v>88.7</v>
      </c>
      <c r="J7" s="2">
        <f t="shared" si="0"/>
        <v>44.35</v>
      </c>
      <c r="K7" s="2">
        <f t="shared" si="1"/>
        <v>79.099999999999994</v>
      </c>
      <c r="L7" s="2">
        <v>1</v>
      </c>
    </row>
    <row r="8" spans="1:12" x14ac:dyDescent="0.15">
      <c r="A8" s="2" t="s">
        <v>23</v>
      </c>
      <c r="B8" s="2" t="s">
        <v>24</v>
      </c>
      <c r="C8" s="2" t="s">
        <v>12</v>
      </c>
      <c r="D8" s="2" t="s">
        <v>21</v>
      </c>
      <c r="E8" s="2" t="s">
        <v>22</v>
      </c>
      <c r="F8" s="2">
        <v>113.4</v>
      </c>
      <c r="G8" s="2">
        <v>56.7</v>
      </c>
      <c r="H8" s="2">
        <v>28.35</v>
      </c>
      <c r="I8" s="2">
        <v>86.08</v>
      </c>
      <c r="J8" s="2">
        <f t="shared" si="0"/>
        <v>43.04</v>
      </c>
      <c r="K8" s="2">
        <f t="shared" si="1"/>
        <v>71.39</v>
      </c>
      <c r="L8" s="2">
        <v>2</v>
      </c>
    </row>
    <row r="9" spans="1:12" x14ac:dyDescent="0.15">
      <c r="A9" s="2" t="s">
        <v>25</v>
      </c>
      <c r="B9" s="2" t="s">
        <v>26</v>
      </c>
      <c r="C9" s="2" t="s">
        <v>12</v>
      </c>
      <c r="D9" s="2" t="s">
        <v>21</v>
      </c>
      <c r="E9" s="2" t="s">
        <v>22</v>
      </c>
      <c r="F9" s="2">
        <v>112.7</v>
      </c>
      <c r="G9" s="2">
        <v>56.35</v>
      </c>
      <c r="H9" s="2">
        <v>28.175000000000001</v>
      </c>
      <c r="I9" s="2">
        <v>85.24</v>
      </c>
      <c r="J9" s="2">
        <f t="shared" si="0"/>
        <v>42.62</v>
      </c>
      <c r="K9" s="2">
        <f t="shared" si="1"/>
        <v>70.795000000000002</v>
      </c>
      <c r="L9" s="2">
        <v>3</v>
      </c>
    </row>
  </sheetData>
  <mergeCells count="3">
    <mergeCell ref="A1:L1"/>
    <mergeCell ref="A2:E2"/>
    <mergeCell ref="F2:L2"/>
  </mergeCells>
  <phoneticPr fontId="22"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2018-09-17T03:21:48Z</cp:lastPrinted>
  <dcterms:created xsi:type="dcterms:W3CDTF">2018-09-13T06:40:42Z</dcterms:created>
  <dcterms:modified xsi:type="dcterms:W3CDTF">2018-09-18T06:27:09Z</dcterms:modified>
</cp:coreProperties>
</file>