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64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L26" i="1" l="1"/>
  <c r="L25" i="1"/>
  <c r="L24" i="1"/>
  <c r="L23" i="1"/>
  <c r="L11" i="1"/>
  <c r="L10" i="1"/>
  <c r="L8" i="1"/>
  <c r="L7" i="1"/>
  <c r="L6" i="1"/>
</calcChain>
</file>

<file path=xl/sharedStrings.xml><?xml version="1.0" encoding="utf-8"?>
<sst xmlns="http://schemas.openxmlformats.org/spreadsheetml/2006/main" count="152" uniqueCount="88">
  <si>
    <t>姓名</t>
  </si>
  <si>
    <t>准考证号</t>
  </si>
  <si>
    <t>报考职位</t>
  </si>
  <si>
    <t>招聘单位</t>
  </si>
  <si>
    <t>学历（学位）</t>
  </si>
  <si>
    <t>毕业院校</t>
  </si>
  <si>
    <t>专业</t>
  </si>
  <si>
    <t>笔试折合总成绩</t>
  </si>
  <si>
    <t>面试成绩</t>
  </si>
  <si>
    <t>面试折合分</t>
  </si>
  <si>
    <t>总成绩</t>
  </si>
  <si>
    <t>排名</t>
  </si>
  <si>
    <t>4155120010213</t>
  </si>
  <si>
    <t>初中语文教师</t>
  </si>
  <si>
    <t>眉山市彭山区乡镇学校</t>
  </si>
  <si>
    <t>本科（学士）</t>
  </si>
  <si>
    <t>汉语言文学</t>
  </si>
  <si>
    <t>1</t>
  </si>
  <si>
    <t>4155120010214</t>
  </si>
  <si>
    <t>四川师范大学文理学院</t>
  </si>
  <si>
    <t>2</t>
  </si>
  <si>
    <t>李梦娇</t>
  </si>
  <si>
    <t>4155120010219</t>
  </si>
  <si>
    <t>初中化学教师</t>
  </si>
  <si>
    <t>哈尔滨师范大学</t>
  </si>
  <si>
    <t>化学专业</t>
  </si>
  <si>
    <t>4155120010312</t>
  </si>
  <si>
    <t>西南石油大学</t>
  </si>
  <si>
    <t>应用化学</t>
  </si>
  <si>
    <t>4155120010226</t>
  </si>
  <si>
    <t>刘彩霞</t>
  </si>
  <si>
    <t>4155120010329</t>
  </si>
  <si>
    <t>初中生物教师</t>
  </si>
  <si>
    <t>绵阳师范学院</t>
  </si>
  <si>
    <t>生物技术</t>
  </si>
  <si>
    <t>4155120010414</t>
  </si>
  <si>
    <t>内江师范学院</t>
  </si>
  <si>
    <t>生物科学</t>
  </si>
  <si>
    <t>刘欣慧</t>
  </si>
  <si>
    <t>4155120010508</t>
  </si>
  <si>
    <t>小学语文教师</t>
  </si>
  <si>
    <t>西华师范大学</t>
  </si>
  <si>
    <t>小学教育</t>
  </si>
  <si>
    <t>罗雅兰</t>
  </si>
  <si>
    <t>4155120010517</t>
  </si>
  <si>
    <t>小学数学教师</t>
  </si>
  <si>
    <t>数学与应用数学</t>
  </si>
  <si>
    <t>4155120010513</t>
  </si>
  <si>
    <t>乐山师范学院</t>
  </si>
  <si>
    <t>陈祖慧</t>
  </si>
  <si>
    <t>4155120010519</t>
  </si>
  <si>
    <t>小学英语教师</t>
  </si>
  <si>
    <t>南阳师范学院</t>
  </si>
  <si>
    <t>英语</t>
  </si>
  <si>
    <t>肖映莲</t>
  </si>
  <si>
    <t>4155120010607</t>
  </si>
  <si>
    <t>四川省攀枝花学院</t>
  </si>
  <si>
    <t>4155120010713</t>
  </si>
  <si>
    <t>高中数学教师</t>
  </si>
  <si>
    <t>眉山市彭山区职业高级中学</t>
  </si>
  <si>
    <t>4155120010719</t>
  </si>
  <si>
    <t>幼儿教师</t>
  </si>
  <si>
    <t>眉山市彭山区公办幼儿园</t>
  </si>
  <si>
    <t>学前教育</t>
  </si>
  <si>
    <t>张艺璇</t>
  </si>
  <si>
    <t>4155120010913</t>
  </si>
  <si>
    <t>专科</t>
  </si>
  <si>
    <t>四川幼儿师范高等专科学校</t>
  </si>
  <si>
    <t>4155120010904</t>
  </si>
  <si>
    <t>川北幼儿师范高等专科学校</t>
  </si>
  <si>
    <t>4155120010814</t>
  </si>
  <si>
    <r>
      <rPr>
        <sz val="10"/>
        <rFont val="宋体"/>
        <family val="3"/>
        <charset val="134"/>
      </rPr>
      <t>邢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璇</t>
    </r>
  </si>
  <si>
    <r>
      <rPr>
        <sz val="10"/>
        <rFont val="宋体"/>
        <family val="3"/>
        <charset val="134"/>
      </rPr>
      <t>郑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雪</t>
    </r>
  </si>
  <si>
    <r>
      <rPr>
        <sz val="10"/>
        <rFont val="宋体"/>
        <family val="3"/>
        <charset val="134"/>
      </rPr>
      <t>杜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娴</t>
    </r>
  </si>
  <si>
    <r>
      <rPr>
        <sz val="10"/>
        <rFont val="宋体"/>
        <family val="3"/>
        <charset val="134"/>
      </rPr>
      <t>郑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丹</t>
    </r>
  </si>
  <si>
    <r>
      <rPr>
        <sz val="10"/>
        <rFont val="宋体"/>
        <family val="3"/>
        <charset val="134"/>
      </rPr>
      <t>周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倩</t>
    </r>
  </si>
  <si>
    <r>
      <rPr>
        <sz val="10"/>
        <rFont val="宋体"/>
        <family val="3"/>
        <charset val="134"/>
      </rPr>
      <t>李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霞</t>
    </r>
  </si>
  <si>
    <r>
      <rPr>
        <sz val="10"/>
        <rFont val="宋体"/>
        <family val="3"/>
        <charset val="134"/>
      </rPr>
      <t>舒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阳</t>
    </r>
  </si>
  <si>
    <r>
      <rPr>
        <sz val="10"/>
        <rFont val="宋体"/>
        <family val="3"/>
        <charset val="134"/>
      </rPr>
      <t>毛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羽</t>
    </r>
  </si>
  <si>
    <r>
      <rPr>
        <sz val="10"/>
        <rFont val="宋体"/>
        <family val="3"/>
        <charset val="134"/>
      </rPr>
      <t>付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莎</t>
    </r>
  </si>
  <si>
    <r>
      <rPr>
        <sz val="10"/>
        <rFont val="宋体"/>
        <family val="3"/>
        <charset val="134"/>
      </rPr>
      <t>李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月</t>
    </r>
  </si>
  <si>
    <t>宜宾学院</t>
    <phoneticPr fontId="4" type="noConversion"/>
  </si>
  <si>
    <r>
      <rPr>
        <sz val="10"/>
        <rFont val="宋体"/>
        <family val="3"/>
        <charset val="134"/>
      </rPr>
      <t>四川师范大学文学院</t>
    </r>
    <r>
      <rPr>
        <sz val="10"/>
        <rFont val="Arial"/>
      </rPr>
      <t xml:space="preserve"> </t>
    </r>
    <phoneticPr fontId="4" type="noConversion"/>
  </si>
  <si>
    <t>取得职称或执业资格</t>
    <phoneticPr fontId="4" type="noConversion"/>
  </si>
  <si>
    <t>高中教师资格证</t>
    <phoneticPr fontId="4" type="noConversion"/>
  </si>
  <si>
    <t>小学教师资格证</t>
    <phoneticPr fontId="4" type="noConversion"/>
  </si>
  <si>
    <t>幼儿教师资格证</t>
    <phoneticPr fontId="4" type="noConversion"/>
  </si>
  <si>
    <t>2018年眉山市彭山区公开考试招聘中小学教师拟聘人员名单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</si>
</sst>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name val="Arial"/>
    </font>
    <font>
      <sz val="9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/>
    <xf numFmtId="0" fontId="0" fillId="0" borderId="0" xfId="0" applyFill="1" applyAlignment="1">
      <alignment vertical="center"/>
    </xf>
    <xf numFmtId="0" fontId="5" fillId="0" borderId="2" xfId="0" applyFont="1" applyFill="1" applyBorder="1" applyAlignment="1"/>
    <xf numFmtId="0" fontId="6" fillId="0" borderId="2" xfId="0" applyFont="1" applyFill="1" applyBorder="1" applyAlignment="1"/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N13" sqref="N13"/>
    </sheetView>
  </sheetViews>
  <sheetFormatPr defaultColWidth="9" defaultRowHeight="13.5" x14ac:dyDescent="0.15"/>
  <cols>
    <col min="1" max="1" width="5.75" customWidth="1"/>
    <col min="2" max="2" width="12" customWidth="1"/>
    <col min="3" max="3" width="10" customWidth="1"/>
    <col min="4" max="4" width="19.125" customWidth="1"/>
    <col min="5" max="5" width="9.625" customWidth="1"/>
    <col min="6" max="6" width="20.75" customWidth="1"/>
    <col min="7" max="7" width="11.125" customWidth="1"/>
    <col min="8" max="8" width="12" customWidth="1"/>
    <col min="9" max="9" width="6.75" customWidth="1"/>
    <col min="10" max="10" width="6.875" customWidth="1"/>
    <col min="11" max="11" width="6.25" customWidth="1"/>
    <col min="12" max="12" width="7" customWidth="1"/>
    <col min="13" max="13" width="7.125" customWidth="1"/>
  </cols>
  <sheetData>
    <row r="1" spans="1:13" ht="18.75" x14ac:dyDescent="0.15">
      <c r="A1" s="10" t="s">
        <v>87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7" t="s">
        <v>83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x14ac:dyDescent="0.2">
      <c r="A3" s="5" t="s">
        <v>71</v>
      </c>
      <c r="B3" s="3" t="s">
        <v>12</v>
      </c>
      <c r="C3" s="3" t="s">
        <v>13</v>
      </c>
      <c r="D3" s="3" t="s">
        <v>14</v>
      </c>
      <c r="E3" s="3" t="s">
        <v>15</v>
      </c>
      <c r="F3" s="5" t="s">
        <v>82</v>
      </c>
      <c r="G3" s="3" t="s">
        <v>16</v>
      </c>
      <c r="H3" s="6" t="s">
        <v>84</v>
      </c>
      <c r="I3" s="3">
        <v>39.25</v>
      </c>
      <c r="J3" s="3">
        <v>91.6</v>
      </c>
      <c r="K3" s="3">
        <v>45.8</v>
      </c>
      <c r="L3" s="3">
        <v>85.05</v>
      </c>
      <c r="M3" s="8" t="s">
        <v>17</v>
      </c>
    </row>
    <row r="4" spans="1:13" x14ac:dyDescent="0.2">
      <c r="A4" s="5" t="s">
        <v>72</v>
      </c>
      <c r="B4" s="3" t="s">
        <v>18</v>
      </c>
      <c r="C4" s="3" t="s">
        <v>13</v>
      </c>
      <c r="D4" s="3" t="s">
        <v>14</v>
      </c>
      <c r="E4" s="3" t="s">
        <v>15</v>
      </c>
      <c r="F4" s="3" t="s">
        <v>19</v>
      </c>
      <c r="G4" s="3" t="s">
        <v>16</v>
      </c>
      <c r="H4" s="6" t="s">
        <v>84</v>
      </c>
      <c r="I4" s="3">
        <v>36.5</v>
      </c>
      <c r="J4" s="3">
        <v>90.54</v>
      </c>
      <c r="K4" s="3">
        <v>45.27</v>
      </c>
      <c r="L4" s="3">
        <v>81.77</v>
      </c>
      <c r="M4" s="8" t="s">
        <v>20</v>
      </c>
    </row>
    <row r="5" spans="1:13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8"/>
    </row>
    <row r="6" spans="1:13" x14ac:dyDescent="0.2">
      <c r="A6" s="5" t="s">
        <v>21</v>
      </c>
      <c r="B6" s="3" t="s">
        <v>22</v>
      </c>
      <c r="C6" s="3" t="s">
        <v>23</v>
      </c>
      <c r="D6" s="3" t="s">
        <v>14</v>
      </c>
      <c r="E6" s="3" t="s">
        <v>15</v>
      </c>
      <c r="F6" s="3" t="s">
        <v>24</v>
      </c>
      <c r="G6" s="3" t="s">
        <v>25</v>
      </c>
      <c r="H6" s="6" t="s">
        <v>84</v>
      </c>
      <c r="I6" s="3">
        <v>38</v>
      </c>
      <c r="J6" s="3">
        <v>85.08</v>
      </c>
      <c r="K6" s="3">
        <v>42.54</v>
      </c>
      <c r="L6" s="3">
        <f t="shared" ref="L6:L8" si="0">SUM(I6,K6)</f>
        <v>80.539999999999992</v>
      </c>
      <c r="M6" s="8">
        <v>1</v>
      </c>
    </row>
    <row r="7" spans="1:13" x14ac:dyDescent="0.2">
      <c r="A7" s="5" t="s">
        <v>73</v>
      </c>
      <c r="B7" s="3" t="s">
        <v>26</v>
      </c>
      <c r="C7" s="3" t="s">
        <v>23</v>
      </c>
      <c r="D7" s="3" t="s">
        <v>14</v>
      </c>
      <c r="E7" s="3" t="s">
        <v>15</v>
      </c>
      <c r="F7" s="3" t="s">
        <v>27</v>
      </c>
      <c r="G7" s="3" t="s">
        <v>28</v>
      </c>
      <c r="H7" s="6" t="s">
        <v>84</v>
      </c>
      <c r="I7" s="3">
        <v>36</v>
      </c>
      <c r="J7" s="3">
        <v>87.24</v>
      </c>
      <c r="K7" s="3">
        <v>43.62</v>
      </c>
      <c r="L7" s="3">
        <f t="shared" si="0"/>
        <v>79.62</v>
      </c>
      <c r="M7" s="8">
        <v>2</v>
      </c>
    </row>
    <row r="8" spans="1:13" x14ac:dyDescent="0.2">
      <c r="A8" s="5" t="s">
        <v>74</v>
      </c>
      <c r="B8" s="3" t="s">
        <v>29</v>
      </c>
      <c r="C8" s="3" t="s">
        <v>23</v>
      </c>
      <c r="D8" s="3" t="s">
        <v>14</v>
      </c>
      <c r="E8" s="3" t="s">
        <v>15</v>
      </c>
      <c r="F8" s="6" t="s">
        <v>81</v>
      </c>
      <c r="G8" s="3" t="s">
        <v>28</v>
      </c>
      <c r="H8" s="6" t="s">
        <v>84</v>
      </c>
      <c r="I8" s="3">
        <v>36</v>
      </c>
      <c r="J8" s="3">
        <v>86.36</v>
      </c>
      <c r="K8" s="3">
        <v>43.18</v>
      </c>
      <c r="L8" s="3">
        <f t="shared" si="0"/>
        <v>79.180000000000007</v>
      </c>
      <c r="M8" s="8">
        <v>3</v>
      </c>
    </row>
    <row r="9" spans="1:13" x14ac:dyDescent="0.2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</row>
    <row r="10" spans="1:13" x14ac:dyDescent="0.2">
      <c r="A10" s="5" t="s">
        <v>30</v>
      </c>
      <c r="B10" s="3" t="s">
        <v>31</v>
      </c>
      <c r="C10" s="3" t="s">
        <v>32</v>
      </c>
      <c r="D10" s="3" t="s">
        <v>14</v>
      </c>
      <c r="E10" s="3" t="s">
        <v>15</v>
      </c>
      <c r="F10" s="3" t="s">
        <v>33</v>
      </c>
      <c r="G10" s="3" t="s">
        <v>34</v>
      </c>
      <c r="H10" s="6" t="s">
        <v>84</v>
      </c>
      <c r="I10" s="3">
        <v>41</v>
      </c>
      <c r="J10" s="3">
        <v>85.36</v>
      </c>
      <c r="K10" s="3">
        <v>42.68</v>
      </c>
      <c r="L10" s="3">
        <f>SUM(I10,K10)</f>
        <v>83.68</v>
      </c>
      <c r="M10" s="8">
        <v>1</v>
      </c>
    </row>
    <row r="11" spans="1:13" x14ac:dyDescent="0.2">
      <c r="A11" s="5" t="s">
        <v>75</v>
      </c>
      <c r="B11" s="3" t="s">
        <v>35</v>
      </c>
      <c r="C11" s="3" t="s">
        <v>32</v>
      </c>
      <c r="D11" s="3" t="s">
        <v>14</v>
      </c>
      <c r="E11" s="3" t="s">
        <v>15</v>
      </c>
      <c r="F11" s="3" t="s">
        <v>36</v>
      </c>
      <c r="G11" s="3" t="s">
        <v>37</v>
      </c>
      <c r="H11" s="6" t="s">
        <v>84</v>
      </c>
      <c r="I11" s="3">
        <v>37.75</v>
      </c>
      <c r="J11" s="3">
        <v>88.28</v>
      </c>
      <c r="K11" s="3">
        <v>44.14</v>
      </c>
      <c r="L11" s="3">
        <f>SUM(I11,K11)</f>
        <v>81.89</v>
      </c>
      <c r="M11" s="8">
        <v>2</v>
      </c>
    </row>
    <row r="12" spans="1:13" x14ac:dyDescent="0.2">
      <c r="A12" s="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8"/>
    </row>
    <row r="13" spans="1:13" x14ac:dyDescent="0.2">
      <c r="A13" s="5" t="s">
        <v>38</v>
      </c>
      <c r="B13" s="3" t="s">
        <v>39</v>
      </c>
      <c r="C13" s="3" t="s">
        <v>40</v>
      </c>
      <c r="D13" s="3" t="s">
        <v>14</v>
      </c>
      <c r="E13" s="3" t="s">
        <v>15</v>
      </c>
      <c r="F13" s="3" t="s">
        <v>41</v>
      </c>
      <c r="G13" s="3" t="s">
        <v>42</v>
      </c>
      <c r="H13" s="6" t="s">
        <v>85</v>
      </c>
      <c r="I13" s="3">
        <v>39.25</v>
      </c>
      <c r="J13" s="3">
        <v>94.3</v>
      </c>
      <c r="K13" s="3">
        <v>47.15</v>
      </c>
      <c r="L13" s="3">
        <v>86.4</v>
      </c>
      <c r="M13" s="8">
        <v>1</v>
      </c>
    </row>
    <row r="14" spans="1:13" x14ac:dyDescent="0.2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8"/>
    </row>
    <row r="15" spans="1:13" x14ac:dyDescent="0.2">
      <c r="A15" s="5" t="s">
        <v>43</v>
      </c>
      <c r="B15" s="3" t="s">
        <v>44</v>
      </c>
      <c r="C15" s="3" t="s">
        <v>45</v>
      </c>
      <c r="D15" s="3" t="s">
        <v>14</v>
      </c>
      <c r="E15" s="3" t="s">
        <v>15</v>
      </c>
      <c r="F15" s="3" t="s">
        <v>36</v>
      </c>
      <c r="G15" s="3" t="s">
        <v>46</v>
      </c>
      <c r="H15" s="6" t="s">
        <v>84</v>
      </c>
      <c r="I15" s="3">
        <v>34.75</v>
      </c>
      <c r="J15" s="3">
        <v>89</v>
      </c>
      <c r="K15" s="3">
        <v>44.5</v>
      </c>
      <c r="L15" s="3">
        <v>79.25</v>
      </c>
      <c r="M15" s="8">
        <v>1</v>
      </c>
    </row>
    <row r="16" spans="1:13" x14ac:dyDescent="0.2">
      <c r="A16" s="5" t="s">
        <v>76</v>
      </c>
      <c r="B16" s="3" t="s">
        <v>47</v>
      </c>
      <c r="C16" s="3" t="s">
        <v>45</v>
      </c>
      <c r="D16" s="3" t="s">
        <v>14</v>
      </c>
      <c r="E16" s="3" t="s">
        <v>15</v>
      </c>
      <c r="F16" s="3" t="s">
        <v>48</v>
      </c>
      <c r="G16" s="3" t="s">
        <v>42</v>
      </c>
      <c r="H16" s="6" t="s">
        <v>85</v>
      </c>
      <c r="I16" s="3">
        <v>34.75</v>
      </c>
      <c r="J16" s="3">
        <v>85.4</v>
      </c>
      <c r="K16" s="3">
        <v>42.7</v>
      </c>
      <c r="L16" s="3">
        <v>77.45</v>
      </c>
      <c r="M16" s="8">
        <v>2</v>
      </c>
    </row>
    <row r="17" spans="1:13" x14ac:dyDescent="0.2">
      <c r="A17" s="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8"/>
    </row>
    <row r="18" spans="1:13" x14ac:dyDescent="0.2">
      <c r="A18" s="5" t="s">
        <v>49</v>
      </c>
      <c r="B18" s="3" t="s">
        <v>50</v>
      </c>
      <c r="C18" s="3" t="s">
        <v>51</v>
      </c>
      <c r="D18" s="3" t="s">
        <v>14</v>
      </c>
      <c r="E18" s="3" t="s">
        <v>15</v>
      </c>
      <c r="F18" s="3" t="s">
        <v>52</v>
      </c>
      <c r="G18" s="3" t="s">
        <v>53</v>
      </c>
      <c r="H18" s="6" t="s">
        <v>84</v>
      </c>
      <c r="I18" s="3">
        <v>40.25</v>
      </c>
      <c r="J18" s="3">
        <v>87.3</v>
      </c>
      <c r="K18" s="3">
        <v>43.65</v>
      </c>
      <c r="L18" s="3">
        <v>83.9</v>
      </c>
      <c r="M18" s="8">
        <v>1</v>
      </c>
    </row>
    <row r="19" spans="1:13" x14ac:dyDescent="0.2">
      <c r="A19" s="5" t="s">
        <v>54</v>
      </c>
      <c r="B19" s="3" t="s">
        <v>55</v>
      </c>
      <c r="C19" s="3" t="s">
        <v>51</v>
      </c>
      <c r="D19" s="3" t="s">
        <v>14</v>
      </c>
      <c r="E19" s="3" t="s">
        <v>15</v>
      </c>
      <c r="F19" s="3" t="s">
        <v>56</v>
      </c>
      <c r="G19" s="3" t="s">
        <v>53</v>
      </c>
      <c r="H19" s="6" t="s">
        <v>84</v>
      </c>
      <c r="I19" s="3">
        <v>38</v>
      </c>
      <c r="J19" s="3">
        <v>89.2</v>
      </c>
      <c r="K19" s="3">
        <v>44.6</v>
      </c>
      <c r="L19" s="3">
        <v>82.6</v>
      </c>
      <c r="M19" s="8">
        <v>2</v>
      </c>
    </row>
    <row r="20" spans="1:13" x14ac:dyDescent="0.2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8"/>
    </row>
    <row r="21" spans="1:13" x14ac:dyDescent="0.2">
      <c r="A21" s="5" t="s">
        <v>77</v>
      </c>
      <c r="B21" s="3" t="s">
        <v>57</v>
      </c>
      <c r="C21" s="3" t="s">
        <v>58</v>
      </c>
      <c r="D21" s="3" t="s">
        <v>59</v>
      </c>
      <c r="E21" s="3" t="s">
        <v>15</v>
      </c>
      <c r="F21" s="3" t="s">
        <v>36</v>
      </c>
      <c r="G21" s="3" t="s">
        <v>46</v>
      </c>
      <c r="H21" s="6" t="s">
        <v>84</v>
      </c>
      <c r="I21" s="3">
        <v>39</v>
      </c>
      <c r="J21" s="3">
        <v>86.8</v>
      </c>
      <c r="K21" s="3">
        <v>43.4</v>
      </c>
      <c r="L21" s="3">
        <v>82.4</v>
      </c>
      <c r="M21" s="8">
        <v>1</v>
      </c>
    </row>
    <row r="22" spans="1:13" x14ac:dyDescent="0.2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8"/>
    </row>
    <row r="23" spans="1:13" x14ac:dyDescent="0.2">
      <c r="A23" s="5" t="s">
        <v>78</v>
      </c>
      <c r="B23" s="3" t="s">
        <v>60</v>
      </c>
      <c r="C23" s="3" t="s">
        <v>61</v>
      </c>
      <c r="D23" s="3" t="s">
        <v>62</v>
      </c>
      <c r="E23" s="3" t="s">
        <v>15</v>
      </c>
      <c r="F23" s="3" t="s">
        <v>48</v>
      </c>
      <c r="G23" s="3" t="s">
        <v>63</v>
      </c>
      <c r="H23" s="6" t="s">
        <v>86</v>
      </c>
      <c r="I23" s="3">
        <v>37.75</v>
      </c>
      <c r="J23" s="3">
        <v>83.26</v>
      </c>
      <c r="K23" s="3">
        <v>41.63</v>
      </c>
      <c r="L23" s="3">
        <f t="shared" ref="L23:L26" si="1">SUM(I23,K23)</f>
        <v>79.38</v>
      </c>
      <c r="M23" s="8">
        <v>1</v>
      </c>
    </row>
    <row r="24" spans="1:13" x14ac:dyDescent="0.2">
      <c r="A24" s="5" t="s">
        <v>64</v>
      </c>
      <c r="B24" s="3" t="s">
        <v>65</v>
      </c>
      <c r="C24" s="3" t="s">
        <v>61</v>
      </c>
      <c r="D24" s="3" t="s">
        <v>62</v>
      </c>
      <c r="E24" s="9" t="s">
        <v>66</v>
      </c>
      <c r="F24" s="3" t="s">
        <v>67</v>
      </c>
      <c r="G24" s="3" t="s">
        <v>63</v>
      </c>
      <c r="H24" s="6" t="s">
        <v>86</v>
      </c>
      <c r="I24" s="3">
        <v>33</v>
      </c>
      <c r="J24" s="3">
        <v>89.9</v>
      </c>
      <c r="K24" s="3">
        <v>44.95</v>
      </c>
      <c r="L24" s="3">
        <f t="shared" si="1"/>
        <v>77.95</v>
      </c>
      <c r="M24" s="8">
        <v>2</v>
      </c>
    </row>
    <row r="25" spans="1:13" x14ac:dyDescent="0.2">
      <c r="A25" s="5" t="s">
        <v>79</v>
      </c>
      <c r="B25" s="3" t="s">
        <v>68</v>
      </c>
      <c r="C25" s="3" t="s">
        <v>61</v>
      </c>
      <c r="D25" s="3" t="s">
        <v>62</v>
      </c>
      <c r="E25" s="9" t="s">
        <v>66</v>
      </c>
      <c r="F25" s="3" t="s">
        <v>69</v>
      </c>
      <c r="G25" s="3" t="s">
        <v>63</v>
      </c>
      <c r="H25" s="6" t="s">
        <v>86</v>
      </c>
      <c r="I25" s="3">
        <v>37.25</v>
      </c>
      <c r="J25" s="3">
        <v>79.64</v>
      </c>
      <c r="K25" s="3">
        <v>39.82</v>
      </c>
      <c r="L25" s="3">
        <f t="shared" si="1"/>
        <v>77.069999999999993</v>
      </c>
      <c r="M25" s="8">
        <v>3</v>
      </c>
    </row>
    <row r="26" spans="1:13" x14ac:dyDescent="0.2">
      <c r="A26" s="5" t="s">
        <v>80</v>
      </c>
      <c r="B26" s="3" t="s">
        <v>70</v>
      </c>
      <c r="C26" s="3" t="s">
        <v>61</v>
      </c>
      <c r="D26" s="3" t="s">
        <v>62</v>
      </c>
      <c r="E26" s="9" t="s">
        <v>66</v>
      </c>
      <c r="F26" s="3" t="s">
        <v>69</v>
      </c>
      <c r="G26" s="3" t="s">
        <v>63</v>
      </c>
      <c r="H26" s="6" t="s">
        <v>86</v>
      </c>
      <c r="I26" s="3">
        <v>34.25</v>
      </c>
      <c r="J26" s="3">
        <v>84.72</v>
      </c>
      <c r="K26" s="3">
        <v>42.36</v>
      </c>
      <c r="L26" s="3">
        <f t="shared" si="1"/>
        <v>76.61</v>
      </c>
      <c r="M26" s="8">
        <v>4</v>
      </c>
    </row>
    <row r="27" spans="1:13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</sheetData>
  <mergeCells count="1">
    <mergeCell ref="A1:M1"/>
  </mergeCells>
  <phoneticPr fontId="4" type="noConversion"/>
  <pageMargins left="0.55118110236220474" right="0.55118110236220474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JTJ1</dc:creator>
  <cp:lastModifiedBy>ABC</cp:lastModifiedBy>
  <cp:lastPrinted>2018-08-13T02:37:06Z</cp:lastPrinted>
  <dcterms:created xsi:type="dcterms:W3CDTF">2018-08-13T02:01:24Z</dcterms:created>
  <dcterms:modified xsi:type="dcterms:W3CDTF">2018-08-14T02:45:13Z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