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16" i="1" l="1"/>
  <c r="L16" i="1" s="1"/>
  <c r="K7" i="1"/>
  <c r="L7" i="1" s="1"/>
  <c r="K4" i="1"/>
  <c r="L4" i="1" s="1"/>
  <c r="K25" i="1"/>
  <c r="L25" i="1" s="1"/>
  <c r="K26" i="1"/>
  <c r="L26" i="1" s="1"/>
  <c r="K29" i="1"/>
  <c r="L29" i="1" s="1"/>
  <c r="K30" i="1"/>
  <c r="L30" i="1" s="1"/>
  <c r="K31" i="1"/>
  <c r="L31" i="1" s="1"/>
  <c r="K39" i="1"/>
  <c r="L39" i="1" s="1"/>
  <c r="K40" i="1"/>
  <c r="L40" i="1" s="1"/>
  <c r="K38" i="1"/>
  <c r="L38" i="1" s="1"/>
  <c r="K33" i="1"/>
  <c r="L33" i="1" s="1"/>
  <c r="K34" i="1"/>
  <c r="L34" i="1" s="1"/>
  <c r="K43" i="1"/>
  <c r="L43" i="1" s="1"/>
  <c r="K32" i="1"/>
  <c r="L32" i="1" s="1"/>
  <c r="K35" i="1"/>
  <c r="L35" i="1" s="1"/>
  <c r="K36" i="1"/>
  <c r="L36" i="1" s="1"/>
  <c r="K37" i="1"/>
  <c r="L37" i="1" s="1"/>
  <c r="K45" i="1"/>
  <c r="L45" i="1" s="1"/>
  <c r="K44" i="1"/>
  <c r="L44" i="1" s="1"/>
  <c r="K47" i="1"/>
  <c r="L47" i="1" s="1"/>
  <c r="K42" i="1"/>
  <c r="L42" i="1" s="1"/>
  <c r="K46" i="1"/>
  <c r="L46" i="1" s="1"/>
  <c r="K48" i="1"/>
  <c r="L48" i="1" s="1"/>
  <c r="K41" i="1"/>
  <c r="L41" i="1" s="1"/>
  <c r="K49" i="1"/>
  <c r="L49" i="1" s="1"/>
  <c r="K50" i="1"/>
  <c r="L50" i="1" s="1"/>
  <c r="K3" i="1"/>
  <c r="L3" i="1" s="1"/>
  <c r="K5" i="1"/>
  <c r="L5" i="1" s="1"/>
  <c r="K6" i="1"/>
  <c r="L6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</calcChain>
</file>

<file path=xl/sharedStrings.xml><?xml version="1.0" encoding="utf-8"?>
<sst xmlns="http://schemas.openxmlformats.org/spreadsheetml/2006/main" count="131" uniqueCount="126">
  <si>
    <t>招聘单位</t>
  </si>
  <si>
    <t>姓名</t>
  </si>
  <si>
    <t>准考证号</t>
  </si>
  <si>
    <r>
      <t>2016</t>
    </r>
    <r>
      <rPr>
        <sz val="18"/>
        <rFont val="宋体"/>
        <charset val="134"/>
      </rPr>
      <t>年青神县公开考试招聘中小学教师面试人员总成绩及排名表</t>
    </r>
    <phoneticPr fontId="4" type="noConversion"/>
  </si>
  <si>
    <t>招聘名额</t>
    <phoneticPr fontId="1" type="noConversion"/>
  </si>
  <si>
    <t>岗位编码</t>
    <phoneticPr fontId="1" type="noConversion"/>
  </si>
  <si>
    <t>岗位名称</t>
    <phoneticPr fontId="1" type="noConversion"/>
  </si>
  <si>
    <t>教育公共基础</t>
    <phoneticPr fontId="1" type="noConversion"/>
  </si>
  <si>
    <t>笔试折合总成绩</t>
    <phoneticPr fontId="1" type="noConversion"/>
  </si>
  <si>
    <t>笔试排名</t>
    <phoneticPr fontId="1" type="noConversion"/>
  </si>
  <si>
    <t>青神中学校</t>
    <phoneticPr fontId="1" type="noConversion"/>
  </si>
  <si>
    <t>6045120021120</t>
    <phoneticPr fontId="1" type="noConversion"/>
  </si>
  <si>
    <t>王平</t>
    <phoneticPr fontId="1" type="noConversion"/>
  </si>
  <si>
    <t>数学教师</t>
    <phoneticPr fontId="1" type="noConversion"/>
  </si>
  <si>
    <t>6045120021119</t>
  </si>
  <si>
    <t>何汝佳</t>
  </si>
  <si>
    <t>6045120021117</t>
  </si>
  <si>
    <t>龚烈</t>
  </si>
  <si>
    <t>6045120021123</t>
    <phoneticPr fontId="1" type="noConversion"/>
  </si>
  <si>
    <t>邵叶琴</t>
    <phoneticPr fontId="1" type="noConversion"/>
  </si>
  <si>
    <t>地理教师</t>
    <phoneticPr fontId="1" type="noConversion"/>
  </si>
  <si>
    <t>6045120021122</t>
  </si>
  <si>
    <t>马华良</t>
  </si>
  <si>
    <t>6045120021124</t>
    <phoneticPr fontId="1" type="noConversion"/>
  </si>
  <si>
    <t>潘启英</t>
    <phoneticPr fontId="1" type="noConversion"/>
  </si>
  <si>
    <t>6045120021130</t>
  </si>
  <si>
    <t>王娇</t>
  </si>
  <si>
    <t>化学教师</t>
    <phoneticPr fontId="1" type="noConversion"/>
  </si>
  <si>
    <t>6045120021204</t>
  </si>
  <si>
    <t>胡利霞</t>
  </si>
  <si>
    <t>青神县农村小学</t>
  </si>
  <si>
    <t>6045120021301</t>
  </si>
  <si>
    <t>宋路</t>
  </si>
  <si>
    <t>语文教师</t>
    <phoneticPr fontId="1" type="noConversion"/>
  </si>
  <si>
    <t>6045120021218</t>
  </si>
  <si>
    <t>李露</t>
  </si>
  <si>
    <t>6045120021303</t>
    <phoneticPr fontId="1" type="noConversion"/>
  </si>
  <si>
    <t>涂思梅</t>
    <phoneticPr fontId="1" type="noConversion"/>
  </si>
  <si>
    <t>6045120021207</t>
  </si>
  <si>
    <t>廖丽梅</t>
  </si>
  <si>
    <t>6045120021210</t>
  </si>
  <si>
    <t>郑力</t>
  </si>
  <si>
    <t>6045120021219</t>
    <phoneticPr fontId="1" type="noConversion"/>
  </si>
  <si>
    <t>沈子惜</t>
    <phoneticPr fontId="1" type="noConversion"/>
  </si>
  <si>
    <t>6045120021308</t>
  </si>
  <si>
    <t>何勤娟</t>
  </si>
  <si>
    <t>6045120021312</t>
    <phoneticPr fontId="1" type="noConversion"/>
  </si>
  <si>
    <t>杨琴</t>
    <phoneticPr fontId="1" type="noConversion"/>
  </si>
  <si>
    <t>6045120021311</t>
  </si>
  <si>
    <t>李希希</t>
  </si>
  <si>
    <t>6045120021305</t>
    <phoneticPr fontId="1" type="noConversion"/>
  </si>
  <si>
    <t>张红雁</t>
    <phoneticPr fontId="1" type="noConversion"/>
  </si>
  <si>
    <t>青神县农村中小学</t>
  </si>
  <si>
    <t>6045120021317</t>
  </si>
  <si>
    <t>郑忻怡</t>
  </si>
  <si>
    <t>音乐教师</t>
    <phoneticPr fontId="1" type="noConversion"/>
  </si>
  <si>
    <t>6045120021315</t>
  </si>
  <si>
    <t>毛梦宁</t>
  </si>
  <si>
    <t>6045120021320</t>
    <phoneticPr fontId="1" type="noConversion"/>
  </si>
  <si>
    <t>陈姝慧</t>
    <phoneticPr fontId="1" type="noConversion"/>
  </si>
  <si>
    <t>6045120021321</t>
  </si>
  <si>
    <t>叶飞</t>
  </si>
  <si>
    <t>体育教师</t>
    <phoneticPr fontId="1" type="noConversion"/>
  </si>
  <si>
    <t>6045120021324</t>
  </si>
  <si>
    <t>陈首良</t>
  </si>
  <si>
    <t>6045120021322</t>
    <phoneticPr fontId="1" type="noConversion"/>
  </si>
  <si>
    <t>王丹</t>
    <phoneticPr fontId="1" type="noConversion"/>
  </si>
  <si>
    <t>6045120021411</t>
  </si>
  <si>
    <t>袁豪</t>
  </si>
  <si>
    <t>美术教师</t>
    <phoneticPr fontId="1" type="noConversion"/>
  </si>
  <si>
    <t>6045120021407</t>
  </si>
  <si>
    <t>郑康玲</t>
  </si>
  <si>
    <t>6045120021413</t>
    <phoneticPr fontId="1" type="noConversion"/>
  </si>
  <si>
    <t>伍笛</t>
    <phoneticPr fontId="1" type="noConversion"/>
  </si>
  <si>
    <t>青神县实验幼儿园</t>
  </si>
  <si>
    <t>6045120021704</t>
  </si>
  <si>
    <t>沈丽蓉</t>
  </si>
  <si>
    <t>6045120021606</t>
  </si>
  <si>
    <t>雷君</t>
  </si>
  <si>
    <t>6045120021811</t>
  </si>
  <si>
    <t>邓平</t>
  </si>
  <si>
    <t>6045120021916</t>
  </si>
  <si>
    <t>岳夏琴</t>
  </si>
  <si>
    <t>6045120021924</t>
  </si>
  <si>
    <t>袁艺佳</t>
  </si>
  <si>
    <t>6045120021425</t>
  </si>
  <si>
    <t>曾慧</t>
  </si>
  <si>
    <t>6045120021730</t>
  </si>
  <si>
    <t>涂娟</t>
  </si>
  <si>
    <t>6045120021815</t>
  </si>
  <si>
    <t>陈萍</t>
  </si>
  <si>
    <t>6045120021423</t>
  </si>
  <si>
    <t>王婷</t>
  </si>
  <si>
    <t>6045120021713</t>
  </si>
  <si>
    <t>徐倩</t>
  </si>
  <si>
    <t>6045120021430</t>
  </si>
  <si>
    <t>高岚</t>
  </si>
  <si>
    <t>6045120021506</t>
  </si>
  <si>
    <t>宋燕梅</t>
  </si>
  <si>
    <t>6045120021514</t>
  </si>
  <si>
    <t>杨晰</t>
  </si>
  <si>
    <t>6045120021816</t>
  </si>
  <si>
    <t>李晓玲</t>
  </si>
  <si>
    <t>6045120021727</t>
  </si>
  <si>
    <t>陈虹玉</t>
  </si>
  <si>
    <t>6045120021614</t>
  </si>
  <si>
    <t>陈林艳</t>
  </si>
  <si>
    <t>6045120021719</t>
  </si>
  <si>
    <t>刘虔吟</t>
  </si>
  <si>
    <t>6045120021802</t>
  </si>
  <si>
    <t>刘思语</t>
  </si>
  <si>
    <t>6045120021828</t>
  </si>
  <si>
    <t>吕怡</t>
  </si>
  <si>
    <t>6045120021915</t>
  </si>
  <si>
    <t>侯思思</t>
  </si>
  <si>
    <t>面试成绩</t>
    <phoneticPr fontId="1" type="noConversion"/>
  </si>
  <si>
    <t>面试折合总成绩</t>
    <phoneticPr fontId="1" type="noConversion"/>
  </si>
  <si>
    <t>总成绩</t>
    <phoneticPr fontId="1" type="noConversion"/>
  </si>
  <si>
    <t>总排名</t>
    <phoneticPr fontId="1" type="noConversion"/>
  </si>
  <si>
    <t>刘萍</t>
    <phoneticPr fontId="1" type="noConversion"/>
  </si>
  <si>
    <t>6045120021206</t>
  </si>
  <si>
    <t>数学教师</t>
    <phoneticPr fontId="1" type="noConversion"/>
  </si>
  <si>
    <t>青神县农村小学</t>
    <phoneticPr fontId="1" type="noConversion"/>
  </si>
  <si>
    <t>邱一家</t>
    <phoneticPr fontId="1" type="noConversion"/>
  </si>
  <si>
    <t>6045120021306</t>
    <phoneticPr fontId="1" type="noConversion"/>
  </si>
  <si>
    <t>青神县农村中小学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</si>
</sst>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Arial"/>
      <family val="2"/>
    </font>
    <font>
      <sz val="18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N2" sqref="N2"/>
    </sheetView>
  </sheetViews>
  <sheetFormatPr defaultRowHeight="13.5" x14ac:dyDescent="0.15"/>
  <cols>
    <col min="1" max="1" width="14.75" customWidth="1"/>
    <col min="2" max="2" width="7.625" customWidth="1"/>
    <col min="3" max="3" width="13.25" customWidth="1"/>
    <col min="4" max="4" width="8.75" customWidth="1"/>
    <col min="12" max="12" width="9" style="8"/>
    <col min="16" max="16" width="14.75" customWidth="1"/>
  </cols>
  <sheetData>
    <row r="1" spans="1:17" ht="23.25" customHeight="1" x14ac:dyDescent="0.15">
      <c r="A1" s="16" t="s">
        <v>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7"/>
      <c r="O1" s="7"/>
      <c r="P1" s="7"/>
    </row>
    <row r="2" spans="1:17" ht="27.75" customHeight="1" x14ac:dyDescent="0.15">
      <c r="A2" s="1" t="s">
        <v>0</v>
      </c>
      <c r="B2" s="1" t="s">
        <v>4</v>
      </c>
      <c r="C2" s="2" t="s">
        <v>2</v>
      </c>
      <c r="D2" s="2" t="s">
        <v>1</v>
      </c>
      <c r="E2" s="2" t="s">
        <v>5</v>
      </c>
      <c r="F2" s="2" t="s">
        <v>6</v>
      </c>
      <c r="G2" s="1" t="s">
        <v>7</v>
      </c>
      <c r="H2" s="1" t="s">
        <v>8</v>
      </c>
      <c r="I2" s="2" t="s">
        <v>9</v>
      </c>
      <c r="J2" s="2" t="s">
        <v>115</v>
      </c>
      <c r="K2" s="1" t="s">
        <v>116</v>
      </c>
      <c r="L2" s="2" t="s">
        <v>117</v>
      </c>
      <c r="M2" s="2" t="s">
        <v>118</v>
      </c>
      <c r="N2" s="6"/>
      <c r="O2" s="6"/>
      <c r="P2" s="6"/>
      <c r="Q2" s="6"/>
    </row>
    <row r="3" spans="1:17" x14ac:dyDescent="0.15">
      <c r="A3" s="12" t="s">
        <v>10</v>
      </c>
      <c r="B3" s="9">
        <v>1</v>
      </c>
      <c r="C3" s="5" t="s">
        <v>14</v>
      </c>
      <c r="D3" s="4" t="s">
        <v>15</v>
      </c>
      <c r="E3" s="9">
        <v>160602001</v>
      </c>
      <c r="F3" s="9" t="s">
        <v>13</v>
      </c>
      <c r="G3" s="5">
        <v>69</v>
      </c>
      <c r="H3" s="5">
        <v>34.5</v>
      </c>
      <c r="I3" s="2">
        <v>2</v>
      </c>
      <c r="J3" s="2">
        <v>89.9</v>
      </c>
      <c r="K3" s="2">
        <f>J3*50%</f>
        <v>44.95</v>
      </c>
      <c r="L3" s="3">
        <f>K3+H3</f>
        <v>79.45</v>
      </c>
      <c r="M3" s="5">
        <v>1</v>
      </c>
    </row>
    <row r="4" spans="1:17" x14ac:dyDescent="0.15">
      <c r="A4" s="13"/>
      <c r="B4" s="10"/>
      <c r="C4" s="3" t="s">
        <v>11</v>
      </c>
      <c r="D4" s="4" t="s">
        <v>12</v>
      </c>
      <c r="E4" s="10"/>
      <c r="F4" s="10"/>
      <c r="G4" s="5">
        <v>71</v>
      </c>
      <c r="H4" s="5">
        <v>35.5</v>
      </c>
      <c r="I4" s="2">
        <v>1</v>
      </c>
      <c r="J4" s="2">
        <v>83.35</v>
      </c>
      <c r="K4" s="2">
        <f>J4*50%</f>
        <v>41.674999999999997</v>
      </c>
      <c r="L4" s="3">
        <f>K4+H4</f>
        <v>77.174999999999997</v>
      </c>
      <c r="M4" s="5">
        <v>2</v>
      </c>
    </row>
    <row r="5" spans="1:17" x14ac:dyDescent="0.15">
      <c r="A5" s="14"/>
      <c r="B5" s="11"/>
      <c r="C5" s="5" t="s">
        <v>16</v>
      </c>
      <c r="D5" s="4" t="s">
        <v>17</v>
      </c>
      <c r="E5" s="11"/>
      <c r="F5" s="11"/>
      <c r="G5" s="5">
        <v>67</v>
      </c>
      <c r="H5" s="5">
        <v>33.5</v>
      </c>
      <c r="I5" s="2">
        <v>3</v>
      </c>
      <c r="J5" s="2">
        <v>85.05</v>
      </c>
      <c r="K5" s="2">
        <f t="shared" ref="K5:K31" si="0">J5*50%</f>
        <v>42.524999999999999</v>
      </c>
      <c r="L5" s="3">
        <f t="shared" ref="L5:L31" si="1">K5+H5</f>
        <v>76.025000000000006</v>
      </c>
      <c r="M5" s="5">
        <v>3</v>
      </c>
    </row>
    <row r="6" spans="1:17" x14ac:dyDescent="0.15">
      <c r="A6" s="12" t="s">
        <v>10</v>
      </c>
      <c r="B6" s="9">
        <v>1</v>
      </c>
      <c r="C6" s="5" t="s">
        <v>21</v>
      </c>
      <c r="D6" s="4" t="s">
        <v>22</v>
      </c>
      <c r="E6" s="9">
        <v>160602002</v>
      </c>
      <c r="F6" s="9" t="s">
        <v>20</v>
      </c>
      <c r="G6" s="5">
        <v>67</v>
      </c>
      <c r="H6" s="5">
        <v>33.5</v>
      </c>
      <c r="I6" s="2">
        <v>3</v>
      </c>
      <c r="J6" s="2">
        <v>91.8</v>
      </c>
      <c r="K6" s="2">
        <f>J6*50%</f>
        <v>45.9</v>
      </c>
      <c r="L6" s="3">
        <f>K6+H6</f>
        <v>79.400000000000006</v>
      </c>
      <c r="M6" s="5">
        <v>1</v>
      </c>
    </row>
    <row r="7" spans="1:17" x14ac:dyDescent="0.15">
      <c r="A7" s="13"/>
      <c r="B7" s="10"/>
      <c r="C7" s="5" t="s">
        <v>18</v>
      </c>
      <c r="D7" s="4" t="s">
        <v>19</v>
      </c>
      <c r="E7" s="10"/>
      <c r="F7" s="10"/>
      <c r="G7" s="5">
        <v>73</v>
      </c>
      <c r="H7" s="5">
        <v>36.5</v>
      </c>
      <c r="I7" s="2">
        <v>1</v>
      </c>
      <c r="J7" s="2">
        <v>84.7</v>
      </c>
      <c r="K7" s="2">
        <f t="shared" si="0"/>
        <v>42.35</v>
      </c>
      <c r="L7" s="3">
        <f t="shared" si="1"/>
        <v>78.849999999999994</v>
      </c>
      <c r="M7" s="5">
        <v>2</v>
      </c>
    </row>
    <row r="8" spans="1:17" x14ac:dyDescent="0.15">
      <c r="A8" s="14"/>
      <c r="B8" s="11"/>
      <c r="C8" s="5" t="s">
        <v>23</v>
      </c>
      <c r="D8" s="4" t="s">
        <v>24</v>
      </c>
      <c r="E8" s="11"/>
      <c r="F8" s="11"/>
      <c r="G8" s="5">
        <v>67</v>
      </c>
      <c r="H8" s="5">
        <v>33.5</v>
      </c>
      <c r="I8" s="2">
        <v>3</v>
      </c>
      <c r="J8" s="2">
        <v>83.5</v>
      </c>
      <c r="K8" s="2">
        <f t="shared" si="0"/>
        <v>41.75</v>
      </c>
      <c r="L8" s="3">
        <f t="shared" si="1"/>
        <v>75.25</v>
      </c>
      <c r="M8" s="5">
        <v>3</v>
      </c>
    </row>
    <row r="9" spans="1:17" x14ac:dyDescent="0.15">
      <c r="A9" s="12" t="s">
        <v>10</v>
      </c>
      <c r="B9" s="9">
        <v>1</v>
      </c>
      <c r="C9" s="5" t="s">
        <v>25</v>
      </c>
      <c r="D9" s="4" t="s">
        <v>26</v>
      </c>
      <c r="E9" s="9">
        <v>160602003</v>
      </c>
      <c r="F9" s="9" t="s">
        <v>27</v>
      </c>
      <c r="G9" s="5">
        <v>70</v>
      </c>
      <c r="H9" s="5">
        <v>35</v>
      </c>
      <c r="I9" s="2">
        <v>1</v>
      </c>
      <c r="J9" s="2">
        <v>88.4</v>
      </c>
      <c r="K9" s="2">
        <f t="shared" si="0"/>
        <v>44.2</v>
      </c>
      <c r="L9" s="3">
        <f t="shared" si="1"/>
        <v>79.2</v>
      </c>
      <c r="M9" s="5">
        <v>1</v>
      </c>
    </row>
    <row r="10" spans="1:17" x14ac:dyDescent="0.15">
      <c r="A10" s="13"/>
      <c r="B10" s="10"/>
      <c r="C10" s="5" t="s">
        <v>28</v>
      </c>
      <c r="D10" s="4" t="s">
        <v>29</v>
      </c>
      <c r="E10" s="10"/>
      <c r="F10" s="10"/>
      <c r="G10" s="5">
        <v>68</v>
      </c>
      <c r="H10" s="5">
        <v>34</v>
      </c>
      <c r="I10" s="2">
        <v>2</v>
      </c>
      <c r="J10" s="2">
        <v>86.1</v>
      </c>
      <c r="K10" s="2">
        <f t="shared" si="0"/>
        <v>43.05</v>
      </c>
      <c r="L10" s="3">
        <f t="shared" si="1"/>
        <v>77.05</v>
      </c>
      <c r="M10" s="5">
        <v>2</v>
      </c>
    </row>
    <row r="11" spans="1:17" x14ac:dyDescent="0.15">
      <c r="A11" s="14"/>
      <c r="B11" s="11"/>
      <c r="C11" s="5" t="s">
        <v>120</v>
      </c>
      <c r="D11" s="4" t="s">
        <v>119</v>
      </c>
      <c r="E11" s="11"/>
      <c r="F11" s="11"/>
      <c r="G11" s="5">
        <v>63</v>
      </c>
      <c r="H11" s="5">
        <v>31.5</v>
      </c>
      <c r="I11" s="2">
        <v>4</v>
      </c>
      <c r="J11" s="2">
        <v>82.55</v>
      </c>
      <c r="K11" s="2">
        <f t="shared" si="0"/>
        <v>41.274999999999999</v>
      </c>
      <c r="L11" s="3">
        <f t="shared" si="1"/>
        <v>72.775000000000006</v>
      </c>
      <c r="M11" s="5">
        <v>3</v>
      </c>
    </row>
    <row r="12" spans="1:17" ht="13.5" customHeight="1" x14ac:dyDescent="0.15">
      <c r="A12" s="12" t="s">
        <v>30</v>
      </c>
      <c r="B12" s="12">
        <v>2</v>
      </c>
      <c r="C12" s="5" t="s">
        <v>31</v>
      </c>
      <c r="D12" s="4" t="s">
        <v>32</v>
      </c>
      <c r="E12" s="12">
        <v>160602004</v>
      </c>
      <c r="F12" s="12" t="s">
        <v>33</v>
      </c>
      <c r="G12" s="5">
        <v>78</v>
      </c>
      <c r="H12" s="5">
        <v>39</v>
      </c>
      <c r="I12" s="2">
        <v>1</v>
      </c>
      <c r="J12" s="2">
        <v>89.79</v>
      </c>
      <c r="K12" s="2">
        <f t="shared" si="0"/>
        <v>44.895000000000003</v>
      </c>
      <c r="L12" s="3">
        <f t="shared" si="1"/>
        <v>83.89500000000001</v>
      </c>
      <c r="M12" s="5">
        <v>1</v>
      </c>
    </row>
    <row r="13" spans="1:17" x14ac:dyDescent="0.15">
      <c r="A13" s="13"/>
      <c r="B13" s="13"/>
      <c r="C13" s="5" t="s">
        <v>34</v>
      </c>
      <c r="D13" s="4" t="s">
        <v>35</v>
      </c>
      <c r="E13" s="13"/>
      <c r="F13" s="13"/>
      <c r="G13" s="5">
        <v>75</v>
      </c>
      <c r="H13" s="5">
        <v>37.5</v>
      </c>
      <c r="I13" s="2">
        <v>2</v>
      </c>
      <c r="J13" s="2">
        <v>89.6</v>
      </c>
      <c r="K13" s="2">
        <f t="shared" si="0"/>
        <v>44.8</v>
      </c>
      <c r="L13" s="3">
        <f t="shared" si="1"/>
        <v>82.3</v>
      </c>
      <c r="M13" s="5">
        <v>2</v>
      </c>
    </row>
    <row r="14" spans="1:17" x14ac:dyDescent="0.15">
      <c r="A14" s="13"/>
      <c r="B14" s="13"/>
      <c r="C14" s="5" t="s">
        <v>36</v>
      </c>
      <c r="D14" s="4" t="s">
        <v>37</v>
      </c>
      <c r="E14" s="13"/>
      <c r="F14" s="13"/>
      <c r="G14" s="5">
        <v>70</v>
      </c>
      <c r="H14" s="5">
        <v>35</v>
      </c>
      <c r="I14" s="2">
        <v>3</v>
      </c>
      <c r="J14" s="2">
        <v>92.35</v>
      </c>
      <c r="K14" s="2">
        <f t="shared" si="0"/>
        <v>46.174999999999997</v>
      </c>
      <c r="L14" s="3">
        <f t="shared" si="1"/>
        <v>81.174999999999997</v>
      </c>
      <c r="M14" s="5">
        <v>3</v>
      </c>
    </row>
    <row r="15" spans="1:17" x14ac:dyDescent="0.15">
      <c r="A15" s="13"/>
      <c r="B15" s="13"/>
      <c r="C15" s="5" t="s">
        <v>40</v>
      </c>
      <c r="D15" s="4" t="s">
        <v>41</v>
      </c>
      <c r="E15" s="13"/>
      <c r="F15" s="13"/>
      <c r="G15" s="5">
        <v>69</v>
      </c>
      <c r="H15" s="5">
        <v>34.5</v>
      </c>
      <c r="I15" s="2">
        <v>4</v>
      </c>
      <c r="J15" s="2">
        <v>90.9</v>
      </c>
      <c r="K15" s="2">
        <f>J15*50%</f>
        <v>45.45</v>
      </c>
      <c r="L15" s="3">
        <f>K15+H15</f>
        <v>79.95</v>
      </c>
      <c r="M15" s="5">
        <v>4</v>
      </c>
    </row>
    <row r="16" spans="1:17" x14ac:dyDescent="0.15">
      <c r="A16" s="13"/>
      <c r="B16" s="13"/>
      <c r="C16" s="5" t="s">
        <v>38</v>
      </c>
      <c r="D16" s="4" t="s">
        <v>39</v>
      </c>
      <c r="E16" s="13"/>
      <c r="F16" s="13"/>
      <c r="G16" s="5">
        <v>69</v>
      </c>
      <c r="H16" s="5">
        <v>34.5</v>
      </c>
      <c r="I16" s="2">
        <v>4</v>
      </c>
      <c r="J16" s="2">
        <v>90.5</v>
      </c>
      <c r="K16" s="2">
        <f t="shared" si="0"/>
        <v>45.25</v>
      </c>
      <c r="L16" s="3">
        <f t="shared" si="1"/>
        <v>79.75</v>
      </c>
      <c r="M16" s="5">
        <v>5</v>
      </c>
    </row>
    <row r="17" spans="1:13" x14ac:dyDescent="0.15">
      <c r="A17" s="14"/>
      <c r="B17" s="14"/>
      <c r="C17" s="5" t="s">
        <v>42</v>
      </c>
      <c r="D17" s="4" t="s">
        <v>43</v>
      </c>
      <c r="E17" s="14"/>
      <c r="F17" s="14"/>
      <c r="G17" s="5">
        <v>69</v>
      </c>
      <c r="H17" s="5">
        <v>34.5</v>
      </c>
      <c r="I17" s="2">
        <v>4</v>
      </c>
      <c r="J17" s="2">
        <v>86.2</v>
      </c>
      <c r="K17" s="2">
        <f t="shared" si="0"/>
        <v>43.1</v>
      </c>
      <c r="L17" s="3">
        <f t="shared" si="1"/>
        <v>77.599999999999994</v>
      </c>
      <c r="M17" s="5">
        <v>6</v>
      </c>
    </row>
    <row r="18" spans="1:13" ht="13.5" customHeight="1" x14ac:dyDescent="0.15">
      <c r="A18" s="12" t="s">
        <v>122</v>
      </c>
      <c r="B18" s="12">
        <v>2</v>
      </c>
      <c r="C18" s="5" t="s">
        <v>44</v>
      </c>
      <c r="D18" s="4" t="s">
        <v>45</v>
      </c>
      <c r="E18" s="12">
        <v>160602005</v>
      </c>
      <c r="F18" s="12" t="s">
        <v>121</v>
      </c>
      <c r="G18" s="5">
        <v>66</v>
      </c>
      <c r="H18" s="5">
        <v>33</v>
      </c>
      <c r="I18" s="5">
        <v>1</v>
      </c>
      <c r="J18" s="2">
        <v>88.4</v>
      </c>
      <c r="K18" s="2">
        <f t="shared" si="0"/>
        <v>44.2</v>
      </c>
      <c r="L18" s="3">
        <f t="shared" si="1"/>
        <v>77.2</v>
      </c>
      <c r="M18" s="5">
        <v>1</v>
      </c>
    </row>
    <row r="19" spans="1:13" x14ac:dyDescent="0.15">
      <c r="A19" s="13"/>
      <c r="B19" s="13"/>
      <c r="C19" s="5" t="s">
        <v>46</v>
      </c>
      <c r="D19" s="4" t="s">
        <v>47</v>
      </c>
      <c r="E19" s="13"/>
      <c r="F19" s="13"/>
      <c r="G19" s="5">
        <v>63</v>
      </c>
      <c r="H19" s="5">
        <v>31.5</v>
      </c>
      <c r="I19" s="5">
        <v>3</v>
      </c>
      <c r="J19" s="2">
        <v>90.6</v>
      </c>
      <c r="K19" s="2">
        <f t="shared" si="0"/>
        <v>45.3</v>
      </c>
      <c r="L19" s="3">
        <f t="shared" si="1"/>
        <v>76.8</v>
      </c>
      <c r="M19" s="5">
        <v>2</v>
      </c>
    </row>
    <row r="20" spans="1:13" x14ac:dyDescent="0.15">
      <c r="A20" s="13"/>
      <c r="B20" s="13"/>
      <c r="C20" s="5" t="s">
        <v>48</v>
      </c>
      <c r="D20" s="4" t="s">
        <v>49</v>
      </c>
      <c r="E20" s="13"/>
      <c r="F20" s="13"/>
      <c r="G20" s="5">
        <v>61</v>
      </c>
      <c r="H20" s="5">
        <v>30.5</v>
      </c>
      <c r="I20" s="5">
        <v>5</v>
      </c>
      <c r="J20" s="2">
        <v>88.75</v>
      </c>
      <c r="K20" s="2">
        <f t="shared" si="0"/>
        <v>44.375</v>
      </c>
      <c r="L20" s="3">
        <f t="shared" si="1"/>
        <v>74.875</v>
      </c>
      <c r="M20" s="5">
        <v>3</v>
      </c>
    </row>
    <row r="21" spans="1:13" x14ac:dyDescent="0.15">
      <c r="A21" s="13"/>
      <c r="B21" s="13"/>
      <c r="C21" s="5" t="s">
        <v>50</v>
      </c>
      <c r="D21" s="4" t="s">
        <v>51</v>
      </c>
      <c r="E21" s="13"/>
      <c r="F21" s="13"/>
      <c r="G21" s="5">
        <v>60</v>
      </c>
      <c r="H21" s="5">
        <v>30</v>
      </c>
      <c r="I21" s="5">
        <v>6</v>
      </c>
      <c r="J21" s="2">
        <v>87.6</v>
      </c>
      <c r="K21" s="2">
        <f t="shared" si="0"/>
        <v>43.8</v>
      </c>
      <c r="L21" s="3">
        <f t="shared" si="1"/>
        <v>73.8</v>
      </c>
      <c r="M21" s="5">
        <v>4</v>
      </c>
    </row>
    <row r="22" spans="1:13" x14ac:dyDescent="0.15">
      <c r="A22" s="14"/>
      <c r="B22" s="14"/>
      <c r="C22" s="5" t="s">
        <v>124</v>
      </c>
      <c r="D22" s="4" t="s">
        <v>123</v>
      </c>
      <c r="E22" s="14"/>
      <c r="F22" s="14"/>
      <c r="G22" s="5">
        <v>59</v>
      </c>
      <c r="H22" s="5">
        <v>29.5</v>
      </c>
      <c r="I22" s="5">
        <v>7</v>
      </c>
      <c r="J22" s="2">
        <v>88.5</v>
      </c>
      <c r="K22" s="2">
        <f t="shared" si="0"/>
        <v>44.25</v>
      </c>
      <c r="L22" s="3">
        <f t="shared" si="1"/>
        <v>73.75</v>
      </c>
      <c r="M22" s="5">
        <v>5</v>
      </c>
    </row>
    <row r="23" spans="1:13" ht="13.5" customHeight="1" x14ac:dyDescent="0.15">
      <c r="A23" s="12" t="s">
        <v>52</v>
      </c>
      <c r="B23" s="12">
        <v>1</v>
      </c>
      <c r="C23" s="5" t="s">
        <v>53</v>
      </c>
      <c r="D23" s="4" t="s">
        <v>54</v>
      </c>
      <c r="E23" s="12">
        <v>160602006</v>
      </c>
      <c r="F23" s="12" t="s">
        <v>55</v>
      </c>
      <c r="G23" s="5">
        <v>68</v>
      </c>
      <c r="H23" s="5">
        <v>34</v>
      </c>
      <c r="I23" s="5">
        <v>1</v>
      </c>
      <c r="J23" s="2">
        <v>88.7</v>
      </c>
      <c r="K23" s="2">
        <f t="shared" si="0"/>
        <v>44.35</v>
      </c>
      <c r="L23" s="3">
        <f t="shared" si="1"/>
        <v>78.349999999999994</v>
      </c>
      <c r="M23" s="5">
        <v>1</v>
      </c>
    </row>
    <row r="24" spans="1:13" x14ac:dyDescent="0.15">
      <c r="A24" s="13"/>
      <c r="B24" s="13"/>
      <c r="C24" s="5" t="s">
        <v>56</v>
      </c>
      <c r="D24" s="4" t="s">
        <v>57</v>
      </c>
      <c r="E24" s="13"/>
      <c r="F24" s="13"/>
      <c r="G24" s="5">
        <v>64</v>
      </c>
      <c r="H24" s="5">
        <v>32</v>
      </c>
      <c r="I24" s="5">
        <v>2</v>
      </c>
      <c r="J24" s="2">
        <v>86.6</v>
      </c>
      <c r="K24" s="2">
        <f t="shared" si="0"/>
        <v>43.3</v>
      </c>
      <c r="L24" s="3">
        <f t="shared" si="1"/>
        <v>75.3</v>
      </c>
      <c r="M24" s="5">
        <v>2</v>
      </c>
    </row>
    <row r="25" spans="1:13" x14ac:dyDescent="0.15">
      <c r="A25" s="14"/>
      <c r="B25" s="14"/>
      <c r="C25" s="5" t="s">
        <v>58</v>
      </c>
      <c r="D25" s="4" t="s">
        <v>59</v>
      </c>
      <c r="E25" s="14"/>
      <c r="F25" s="14"/>
      <c r="G25" s="5">
        <v>62</v>
      </c>
      <c r="H25" s="5">
        <v>31</v>
      </c>
      <c r="I25" s="5">
        <v>3</v>
      </c>
      <c r="J25" s="2">
        <v>85.3</v>
      </c>
      <c r="K25" s="2">
        <f t="shared" si="0"/>
        <v>42.65</v>
      </c>
      <c r="L25" s="3">
        <f t="shared" si="1"/>
        <v>73.650000000000006</v>
      </c>
      <c r="M25" s="5">
        <v>3</v>
      </c>
    </row>
    <row r="26" spans="1:13" ht="13.5" customHeight="1" x14ac:dyDescent="0.15">
      <c r="A26" s="12" t="s">
        <v>125</v>
      </c>
      <c r="B26" s="12">
        <v>1</v>
      </c>
      <c r="C26" s="5" t="s">
        <v>60</v>
      </c>
      <c r="D26" s="4" t="s">
        <v>61</v>
      </c>
      <c r="E26" s="12">
        <v>160602007</v>
      </c>
      <c r="F26" s="12" t="s">
        <v>62</v>
      </c>
      <c r="G26" s="5">
        <v>68</v>
      </c>
      <c r="H26" s="5">
        <v>34</v>
      </c>
      <c r="I26" s="5">
        <v>1</v>
      </c>
      <c r="J26" s="2">
        <v>88.1</v>
      </c>
      <c r="K26" s="2">
        <f t="shared" si="0"/>
        <v>44.05</v>
      </c>
      <c r="L26" s="3">
        <f t="shared" si="1"/>
        <v>78.05</v>
      </c>
      <c r="M26" s="5">
        <v>1</v>
      </c>
    </row>
    <row r="27" spans="1:13" x14ac:dyDescent="0.15">
      <c r="A27" s="13"/>
      <c r="B27" s="13"/>
      <c r="C27" s="5" t="s">
        <v>63</v>
      </c>
      <c r="D27" s="4" t="s">
        <v>64</v>
      </c>
      <c r="E27" s="13"/>
      <c r="F27" s="13"/>
      <c r="G27" s="5">
        <v>67</v>
      </c>
      <c r="H27" s="5">
        <v>33.5</v>
      </c>
      <c r="I27" s="5">
        <v>2</v>
      </c>
      <c r="J27" s="2">
        <v>-1</v>
      </c>
      <c r="K27" s="2">
        <v>-1</v>
      </c>
      <c r="L27" s="3">
        <v>33.5</v>
      </c>
      <c r="M27" s="5">
        <v>2</v>
      </c>
    </row>
    <row r="28" spans="1:13" x14ac:dyDescent="0.15">
      <c r="A28" s="14"/>
      <c r="B28" s="14"/>
      <c r="C28" s="5" t="s">
        <v>65</v>
      </c>
      <c r="D28" s="4" t="s">
        <v>66</v>
      </c>
      <c r="E28" s="14"/>
      <c r="F28" s="14"/>
      <c r="G28" s="5">
        <v>65</v>
      </c>
      <c r="H28" s="5">
        <v>32.5</v>
      </c>
      <c r="I28" s="5">
        <v>3</v>
      </c>
      <c r="J28" s="2">
        <v>-1</v>
      </c>
      <c r="K28" s="2">
        <v>-1</v>
      </c>
      <c r="L28" s="3">
        <v>32.5</v>
      </c>
      <c r="M28" s="5">
        <v>3</v>
      </c>
    </row>
    <row r="29" spans="1:13" ht="13.5" customHeight="1" x14ac:dyDescent="0.15">
      <c r="A29" s="12" t="s">
        <v>125</v>
      </c>
      <c r="B29" s="12">
        <v>1</v>
      </c>
      <c r="C29" s="5" t="s">
        <v>67</v>
      </c>
      <c r="D29" s="4" t="s">
        <v>68</v>
      </c>
      <c r="E29" s="12">
        <v>160602008</v>
      </c>
      <c r="F29" s="12" t="s">
        <v>69</v>
      </c>
      <c r="G29" s="5">
        <v>78</v>
      </c>
      <c r="H29" s="5">
        <v>39</v>
      </c>
      <c r="I29" s="5">
        <v>1</v>
      </c>
      <c r="J29" s="2">
        <v>87.6</v>
      </c>
      <c r="K29" s="2">
        <f t="shared" si="0"/>
        <v>43.8</v>
      </c>
      <c r="L29" s="3">
        <f t="shared" si="1"/>
        <v>82.8</v>
      </c>
      <c r="M29" s="5">
        <v>1</v>
      </c>
    </row>
    <row r="30" spans="1:13" x14ac:dyDescent="0.15">
      <c r="A30" s="13"/>
      <c r="B30" s="13"/>
      <c r="C30" s="5" t="s">
        <v>70</v>
      </c>
      <c r="D30" s="4" t="s">
        <v>71</v>
      </c>
      <c r="E30" s="13"/>
      <c r="F30" s="13"/>
      <c r="G30" s="5">
        <v>72</v>
      </c>
      <c r="H30" s="5">
        <v>36</v>
      </c>
      <c r="I30" s="5">
        <v>2</v>
      </c>
      <c r="J30" s="2">
        <v>86.2</v>
      </c>
      <c r="K30" s="2">
        <f t="shared" si="0"/>
        <v>43.1</v>
      </c>
      <c r="L30" s="3">
        <f t="shared" si="1"/>
        <v>79.099999999999994</v>
      </c>
      <c r="M30" s="5">
        <v>2</v>
      </c>
    </row>
    <row r="31" spans="1:13" x14ac:dyDescent="0.15">
      <c r="A31" s="14"/>
      <c r="B31" s="14"/>
      <c r="C31" s="5" t="s">
        <v>72</v>
      </c>
      <c r="D31" s="4" t="s">
        <v>73</v>
      </c>
      <c r="E31" s="14"/>
      <c r="F31" s="14"/>
      <c r="G31" s="5">
        <v>70</v>
      </c>
      <c r="H31" s="5">
        <v>35</v>
      </c>
      <c r="I31" s="5">
        <v>3</v>
      </c>
      <c r="J31" s="2">
        <v>84.3</v>
      </c>
      <c r="K31" s="2">
        <f t="shared" si="0"/>
        <v>42.15</v>
      </c>
      <c r="L31" s="3">
        <f t="shared" si="1"/>
        <v>77.150000000000006</v>
      </c>
      <c r="M31" s="5">
        <v>3</v>
      </c>
    </row>
    <row r="32" spans="1:13" x14ac:dyDescent="0.15">
      <c r="A32" s="15" t="s">
        <v>74</v>
      </c>
      <c r="B32" s="15">
        <v>6</v>
      </c>
      <c r="C32" s="5" t="s">
        <v>89</v>
      </c>
      <c r="D32" s="4" t="s">
        <v>90</v>
      </c>
      <c r="E32" s="15">
        <v>160602009</v>
      </c>
      <c r="F32" s="15" t="s">
        <v>55</v>
      </c>
      <c r="G32" s="5">
        <v>70</v>
      </c>
      <c r="H32" s="5">
        <v>35</v>
      </c>
      <c r="I32" s="5">
        <v>6</v>
      </c>
      <c r="J32" s="2">
        <v>93.05</v>
      </c>
      <c r="K32" s="2">
        <f t="shared" ref="K32:K50" si="2">J32*50%</f>
        <v>46.524999999999999</v>
      </c>
      <c r="L32" s="3">
        <f t="shared" ref="L32:L50" si="3">K32+H32</f>
        <v>81.525000000000006</v>
      </c>
      <c r="M32" s="5">
        <v>1</v>
      </c>
    </row>
    <row r="33" spans="1:13" x14ac:dyDescent="0.15">
      <c r="A33" s="15"/>
      <c r="B33" s="15"/>
      <c r="C33" s="5" t="s">
        <v>83</v>
      </c>
      <c r="D33" s="4" t="s">
        <v>84</v>
      </c>
      <c r="E33" s="15"/>
      <c r="F33" s="15"/>
      <c r="G33" s="5">
        <v>71</v>
      </c>
      <c r="H33" s="5">
        <v>35.5</v>
      </c>
      <c r="I33" s="5">
        <v>2</v>
      </c>
      <c r="J33" s="2">
        <v>90.9</v>
      </c>
      <c r="K33" s="2">
        <f t="shared" si="2"/>
        <v>45.45</v>
      </c>
      <c r="L33" s="3">
        <f t="shared" si="3"/>
        <v>80.95</v>
      </c>
      <c r="M33" s="5">
        <v>2</v>
      </c>
    </row>
    <row r="34" spans="1:13" x14ac:dyDescent="0.15">
      <c r="A34" s="15"/>
      <c r="B34" s="15"/>
      <c r="C34" s="5" t="s">
        <v>85</v>
      </c>
      <c r="D34" s="4" t="s">
        <v>86</v>
      </c>
      <c r="E34" s="15"/>
      <c r="F34" s="15"/>
      <c r="G34" s="5">
        <v>70</v>
      </c>
      <c r="H34" s="5">
        <v>35</v>
      </c>
      <c r="I34" s="5">
        <v>6</v>
      </c>
      <c r="J34" s="2">
        <v>91.7</v>
      </c>
      <c r="K34" s="2">
        <f t="shared" si="2"/>
        <v>45.85</v>
      </c>
      <c r="L34" s="3">
        <f t="shared" si="3"/>
        <v>80.849999999999994</v>
      </c>
      <c r="M34" s="5">
        <v>3</v>
      </c>
    </row>
    <row r="35" spans="1:13" x14ac:dyDescent="0.15">
      <c r="A35" s="15"/>
      <c r="B35" s="15"/>
      <c r="C35" s="5" t="s">
        <v>91</v>
      </c>
      <c r="D35" s="4" t="s">
        <v>92</v>
      </c>
      <c r="E35" s="15"/>
      <c r="F35" s="15"/>
      <c r="G35" s="5">
        <v>69</v>
      </c>
      <c r="H35" s="5">
        <v>34.5</v>
      </c>
      <c r="I35" s="5">
        <v>9</v>
      </c>
      <c r="J35" s="2">
        <v>92.55</v>
      </c>
      <c r="K35" s="2">
        <f t="shared" si="2"/>
        <v>46.274999999999999</v>
      </c>
      <c r="L35" s="3">
        <f t="shared" si="3"/>
        <v>80.775000000000006</v>
      </c>
      <c r="M35" s="5">
        <v>4</v>
      </c>
    </row>
    <row r="36" spans="1:13" x14ac:dyDescent="0.15">
      <c r="A36" s="15"/>
      <c r="B36" s="15"/>
      <c r="C36" s="5" t="s">
        <v>93</v>
      </c>
      <c r="D36" s="4" t="s">
        <v>94</v>
      </c>
      <c r="E36" s="15"/>
      <c r="F36" s="15"/>
      <c r="G36" s="5">
        <v>69</v>
      </c>
      <c r="H36" s="5">
        <v>34.5</v>
      </c>
      <c r="I36" s="5">
        <v>9</v>
      </c>
      <c r="J36" s="2">
        <v>92.3</v>
      </c>
      <c r="K36" s="2">
        <f t="shared" si="2"/>
        <v>46.15</v>
      </c>
      <c r="L36" s="3">
        <f t="shared" si="3"/>
        <v>80.650000000000006</v>
      </c>
      <c r="M36" s="5">
        <v>5</v>
      </c>
    </row>
    <row r="37" spans="1:13" x14ac:dyDescent="0.15">
      <c r="A37" s="15"/>
      <c r="B37" s="15"/>
      <c r="C37" s="5" t="s">
        <v>95</v>
      </c>
      <c r="D37" s="4" t="s">
        <v>96</v>
      </c>
      <c r="E37" s="15"/>
      <c r="F37" s="15"/>
      <c r="G37" s="5">
        <v>68</v>
      </c>
      <c r="H37" s="5">
        <v>34</v>
      </c>
      <c r="I37" s="5">
        <v>11</v>
      </c>
      <c r="J37" s="2">
        <v>92.35</v>
      </c>
      <c r="K37" s="2">
        <f t="shared" si="2"/>
        <v>46.174999999999997</v>
      </c>
      <c r="L37" s="3">
        <f t="shared" si="3"/>
        <v>80.174999999999997</v>
      </c>
      <c r="M37" s="5">
        <v>6</v>
      </c>
    </row>
    <row r="38" spans="1:13" x14ac:dyDescent="0.15">
      <c r="A38" s="15"/>
      <c r="B38" s="15"/>
      <c r="C38" s="5" t="s">
        <v>81</v>
      </c>
      <c r="D38" s="4" t="s">
        <v>82</v>
      </c>
      <c r="E38" s="15"/>
      <c r="F38" s="15"/>
      <c r="G38" s="5">
        <v>71</v>
      </c>
      <c r="H38" s="5">
        <v>35.5</v>
      </c>
      <c r="I38" s="5">
        <v>2</v>
      </c>
      <c r="J38" s="2">
        <v>88.05</v>
      </c>
      <c r="K38" s="2">
        <f t="shared" si="2"/>
        <v>44.024999999999999</v>
      </c>
      <c r="L38" s="3">
        <f t="shared" si="3"/>
        <v>79.525000000000006</v>
      </c>
      <c r="M38" s="5">
        <v>7</v>
      </c>
    </row>
    <row r="39" spans="1:13" x14ac:dyDescent="0.15">
      <c r="A39" s="15"/>
      <c r="B39" s="15"/>
      <c r="C39" s="5" t="s">
        <v>77</v>
      </c>
      <c r="D39" s="4" t="s">
        <v>78</v>
      </c>
      <c r="E39" s="15"/>
      <c r="F39" s="15"/>
      <c r="G39" s="5">
        <v>71</v>
      </c>
      <c r="H39" s="5">
        <v>35.5</v>
      </c>
      <c r="I39" s="5">
        <v>2</v>
      </c>
      <c r="J39" s="2">
        <v>86.5</v>
      </c>
      <c r="K39" s="2">
        <f t="shared" si="2"/>
        <v>43.25</v>
      </c>
      <c r="L39" s="3">
        <f t="shared" si="3"/>
        <v>78.75</v>
      </c>
      <c r="M39" s="5">
        <v>8</v>
      </c>
    </row>
    <row r="40" spans="1:13" x14ac:dyDescent="0.15">
      <c r="A40" s="15"/>
      <c r="B40" s="15"/>
      <c r="C40" s="5" t="s">
        <v>79</v>
      </c>
      <c r="D40" s="4" t="s">
        <v>80</v>
      </c>
      <c r="E40" s="15"/>
      <c r="F40" s="15"/>
      <c r="G40" s="5">
        <v>71</v>
      </c>
      <c r="H40" s="5">
        <v>35.5</v>
      </c>
      <c r="I40" s="5">
        <v>2</v>
      </c>
      <c r="J40" s="2">
        <v>86.25</v>
      </c>
      <c r="K40" s="2">
        <f t="shared" si="2"/>
        <v>43.125</v>
      </c>
      <c r="L40" s="3">
        <f t="shared" si="3"/>
        <v>78.625</v>
      </c>
      <c r="M40" s="5">
        <v>9</v>
      </c>
    </row>
    <row r="41" spans="1:13" x14ac:dyDescent="0.15">
      <c r="A41" s="15"/>
      <c r="B41" s="15"/>
      <c r="C41" s="5" t="s">
        <v>109</v>
      </c>
      <c r="D41" s="4" t="s">
        <v>110</v>
      </c>
      <c r="E41" s="15"/>
      <c r="F41" s="15"/>
      <c r="G41" s="5">
        <v>66</v>
      </c>
      <c r="H41" s="5">
        <v>33</v>
      </c>
      <c r="I41" s="5">
        <v>16</v>
      </c>
      <c r="J41" s="2">
        <v>90.6</v>
      </c>
      <c r="K41" s="2">
        <f t="shared" si="2"/>
        <v>45.3</v>
      </c>
      <c r="L41" s="3">
        <f t="shared" si="3"/>
        <v>78.3</v>
      </c>
      <c r="M41" s="5">
        <v>10</v>
      </c>
    </row>
    <row r="42" spans="1:13" x14ac:dyDescent="0.15">
      <c r="A42" s="15"/>
      <c r="B42" s="15"/>
      <c r="C42" s="5" t="s">
        <v>103</v>
      </c>
      <c r="D42" s="4" t="s">
        <v>104</v>
      </c>
      <c r="E42" s="15"/>
      <c r="F42" s="15"/>
      <c r="G42" s="5">
        <v>67</v>
      </c>
      <c r="H42" s="5">
        <v>33.5</v>
      </c>
      <c r="I42" s="5">
        <v>15</v>
      </c>
      <c r="J42" s="2">
        <v>89.45</v>
      </c>
      <c r="K42" s="2">
        <f t="shared" si="2"/>
        <v>44.725000000000001</v>
      </c>
      <c r="L42" s="3">
        <f t="shared" si="3"/>
        <v>78.224999999999994</v>
      </c>
      <c r="M42" s="5">
        <v>11</v>
      </c>
    </row>
    <row r="43" spans="1:13" x14ac:dyDescent="0.15">
      <c r="A43" s="15"/>
      <c r="B43" s="15"/>
      <c r="C43" s="5" t="s">
        <v>87</v>
      </c>
      <c r="D43" s="4" t="s">
        <v>88</v>
      </c>
      <c r="E43" s="15"/>
      <c r="F43" s="15"/>
      <c r="G43" s="5">
        <v>70</v>
      </c>
      <c r="H43" s="5">
        <v>35</v>
      </c>
      <c r="I43" s="5">
        <v>6</v>
      </c>
      <c r="J43" s="2">
        <v>84.1</v>
      </c>
      <c r="K43" s="2">
        <f t="shared" si="2"/>
        <v>42.05</v>
      </c>
      <c r="L43" s="3">
        <f t="shared" si="3"/>
        <v>77.05</v>
      </c>
      <c r="M43" s="5">
        <v>12</v>
      </c>
    </row>
    <row r="44" spans="1:13" x14ac:dyDescent="0.15">
      <c r="A44" s="15"/>
      <c r="B44" s="15"/>
      <c r="C44" s="5" t="s">
        <v>99</v>
      </c>
      <c r="D44" s="4" t="s">
        <v>100</v>
      </c>
      <c r="E44" s="15"/>
      <c r="F44" s="15"/>
      <c r="G44" s="5">
        <v>68</v>
      </c>
      <c r="H44" s="5">
        <v>34</v>
      </c>
      <c r="I44" s="5">
        <v>11</v>
      </c>
      <c r="J44" s="2">
        <v>86</v>
      </c>
      <c r="K44" s="2">
        <f t="shared" si="2"/>
        <v>43</v>
      </c>
      <c r="L44" s="3">
        <f t="shared" si="3"/>
        <v>77</v>
      </c>
      <c r="M44" s="5">
        <v>13</v>
      </c>
    </row>
    <row r="45" spans="1:13" x14ac:dyDescent="0.15">
      <c r="A45" s="15"/>
      <c r="B45" s="15"/>
      <c r="C45" s="5" t="s">
        <v>97</v>
      </c>
      <c r="D45" s="4" t="s">
        <v>98</v>
      </c>
      <c r="E45" s="15"/>
      <c r="F45" s="15"/>
      <c r="G45" s="5">
        <v>68</v>
      </c>
      <c r="H45" s="5">
        <v>34</v>
      </c>
      <c r="I45" s="5">
        <v>11</v>
      </c>
      <c r="J45" s="2">
        <v>85.9</v>
      </c>
      <c r="K45" s="2">
        <f t="shared" si="2"/>
        <v>42.95</v>
      </c>
      <c r="L45" s="3">
        <f t="shared" si="3"/>
        <v>76.95</v>
      </c>
      <c r="M45" s="5">
        <v>14</v>
      </c>
    </row>
    <row r="46" spans="1:13" x14ac:dyDescent="0.15">
      <c r="A46" s="15"/>
      <c r="B46" s="15"/>
      <c r="C46" s="5" t="s">
        <v>105</v>
      </c>
      <c r="D46" s="4" t="s">
        <v>106</v>
      </c>
      <c r="E46" s="15"/>
      <c r="F46" s="15"/>
      <c r="G46" s="5">
        <v>66</v>
      </c>
      <c r="H46" s="5">
        <v>33</v>
      </c>
      <c r="I46" s="5">
        <v>16</v>
      </c>
      <c r="J46" s="2">
        <v>87.6</v>
      </c>
      <c r="K46" s="2">
        <f t="shared" si="2"/>
        <v>43.8</v>
      </c>
      <c r="L46" s="3">
        <f t="shared" si="3"/>
        <v>76.8</v>
      </c>
      <c r="M46" s="5">
        <v>15</v>
      </c>
    </row>
    <row r="47" spans="1:13" x14ac:dyDescent="0.15">
      <c r="A47" s="15"/>
      <c r="B47" s="15"/>
      <c r="C47" s="5" t="s">
        <v>101</v>
      </c>
      <c r="D47" s="4" t="s">
        <v>102</v>
      </c>
      <c r="E47" s="15"/>
      <c r="F47" s="15"/>
      <c r="G47" s="5">
        <v>68</v>
      </c>
      <c r="H47" s="5">
        <v>34</v>
      </c>
      <c r="I47" s="5">
        <v>11</v>
      </c>
      <c r="J47" s="2">
        <v>85.1</v>
      </c>
      <c r="K47" s="2">
        <f t="shared" si="2"/>
        <v>42.55</v>
      </c>
      <c r="L47" s="3">
        <f t="shared" si="3"/>
        <v>76.55</v>
      </c>
      <c r="M47" s="5">
        <v>16</v>
      </c>
    </row>
    <row r="48" spans="1:13" x14ac:dyDescent="0.15">
      <c r="A48" s="15"/>
      <c r="B48" s="15"/>
      <c r="C48" s="5" t="s">
        <v>107</v>
      </c>
      <c r="D48" s="4" t="s">
        <v>108</v>
      </c>
      <c r="E48" s="15"/>
      <c r="F48" s="15"/>
      <c r="G48" s="5">
        <v>66</v>
      </c>
      <c r="H48" s="5">
        <v>33</v>
      </c>
      <c r="I48" s="5">
        <v>16</v>
      </c>
      <c r="J48" s="2">
        <v>86.8</v>
      </c>
      <c r="K48" s="2">
        <f t="shared" si="2"/>
        <v>43.4</v>
      </c>
      <c r="L48" s="3">
        <f t="shared" si="3"/>
        <v>76.400000000000006</v>
      </c>
      <c r="M48" s="5">
        <v>17</v>
      </c>
    </row>
    <row r="49" spans="1:13" x14ac:dyDescent="0.15">
      <c r="A49" s="15"/>
      <c r="B49" s="15"/>
      <c r="C49" s="5" t="s">
        <v>111</v>
      </c>
      <c r="D49" s="4" t="s">
        <v>112</v>
      </c>
      <c r="E49" s="15"/>
      <c r="F49" s="15"/>
      <c r="G49" s="5">
        <v>66</v>
      </c>
      <c r="H49" s="5">
        <v>33</v>
      </c>
      <c r="I49" s="5">
        <v>16</v>
      </c>
      <c r="J49" s="2">
        <v>86.4</v>
      </c>
      <c r="K49" s="2">
        <f t="shared" si="2"/>
        <v>43.2</v>
      </c>
      <c r="L49" s="3">
        <f t="shared" si="3"/>
        <v>76.2</v>
      </c>
      <c r="M49" s="5">
        <v>18</v>
      </c>
    </row>
    <row r="50" spans="1:13" x14ac:dyDescent="0.15">
      <c r="A50" s="15"/>
      <c r="B50" s="15"/>
      <c r="C50" s="5" t="s">
        <v>113</v>
      </c>
      <c r="D50" s="4" t="s">
        <v>114</v>
      </c>
      <c r="E50" s="15"/>
      <c r="F50" s="15"/>
      <c r="G50" s="5">
        <v>66</v>
      </c>
      <c r="H50" s="5">
        <v>33</v>
      </c>
      <c r="I50" s="5">
        <v>16</v>
      </c>
      <c r="J50" s="2">
        <v>84.5</v>
      </c>
      <c r="K50" s="2">
        <f t="shared" si="2"/>
        <v>42.25</v>
      </c>
      <c r="L50" s="3">
        <f t="shared" si="3"/>
        <v>75.25</v>
      </c>
      <c r="M50" s="5">
        <v>19</v>
      </c>
    </row>
    <row r="51" spans="1:13" ht="13.5" customHeight="1" x14ac:dyDescent="0.15">
      <c r="A51" s="15"/>
      <c r="B51" s="15">
        <v>6</v>
      </c>
      <c r="C51" s="3" t="s">
        <v>75</v>
      </c>
      <c r="D51" s="4" t="s">
        <v>76</v>
      </c>
      <c r="E51" s="15">
        <v>160602009</v>
      </c>
      <c r="F51" s="15" t="s">
        <v>55</v>
      </c>
      <c r="G51" s="5">
        <v>73</v>
      </c>
      <c r="H51" s="5">
        <v>36.5</v>
      </c>
      <c r="I51" s="5">
        <v>1</v>
      </c>
      <c r="J51" s="2">
        <v>-1</v>
      </c>
      <c r="K51" s="2">
        <v>-1</v>
      </c>
      <c r="L51" s="3">
        <v>36.5</v>
      </c>
      <c r="M51" s="5">
        <v>20</v>
      </c>
    </row>
  </sheetData>
  <mergeCells count="37">
    <mergeCell ref="A1:M1"/>
    <mergeCell ref="E18:E22"/>
    <mergeCell ref="F18:F22"/>
    <mergeCell ref="A12:A17"/>
    <mergeCell ref="B12:B17"/>
    <mergeCell ref="E12:E17"/>
    <mergeCell ref="F12:F17"/>
    <mergeCell ref="E29:E31"/>
    <mergeCell ref="F29:F31"/>
    <mergeCell ref="A23:A25"/>
    <mergeCell ref="B23:B25"/>
    <mergeCell ref="E23:E25"/>
    <mergeCell ref="F23:F25"/>
    <mergeCell ref="A32:A51"/>
    <mergeCell ref="B32:B51"/>
    <mergeCell ref="E32:E51"/>
    <mergeCell ref="F32:F51"/>
    <mergeCell ref="A9:A11"/>
    <mergeCell ref="B9:B11"/>
    <mergeCell ref="E9:E11"/>
    <mergeCell ref="F9:F11"/>
    <mergeCell ref="A18:A22"/>
    <mergeCell ref="B18:B22"/>
    <mergeCell ref="A26:A28"/>
    <mergeCell ref="B26:B28"/>
    <mergeCell ref="E26:E28"/>
    <mergeCell ref="F26:F28"/>
    <mergeCell ref="A29:A31"/>
    <mergeCell ref="B29:B31"/>
    <mergeCell ref="B3:B5"/>
    <mergeCell ref="E3:E5"/>
    <mergeCell ref="F3:F5"/>
    <mergeCell ref="A6:A8"/>
    <mergeCell ref="B6:B8"/>
    <mergeCell ref="E6:E8"/>
    <mergeCell ref="F6:F8"/>
    <mergeCell ref="A3:A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2016-07-29T07:08:42Z</dcterms:modified>
</cp:coreProperties>
</file>