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L16" i="1"/>
  <c r="M16"/>
  <c r="L15"/>
  <c r="M15"/>
  <c r="L14"/>
  <c r="M14"/>
  <c r="M13"/>
  <c r="L13"/>
  <c r="M12"/>
  <c r="L12"/>
  <c r="L11"/>
  <c r="M11"/>
  <c r="L10"/>
  <c r="M10"/>
  <c r="L9"/>
  <c r="M9"/>
  <c r="L8"/>
  <c r="M8"/>
  <c r="L7"/>
  <c r="M7"/>
  <c r="L6"/>
  <c r="M6"/>
  <c r="M5"/>
  <c r="L5"/>
  <c r="L4"/>
  <c r="M4"/>
  <c r="L3"/>
  <c r="M3"/>
</calcChain>
</file>

<file path=xl/sharedStrings.xml><?xml version="1.0" encoding="utf-8"?>
<sst xmlns="http://schemas.openxmlformats.org/spreadsheetml/2006/main" count="61" uniqueCount="58">
  <si>
    <t>序号</t>
    <phoneticPr fontId="1" type="noConversion"/>
  </si>
  <si>
    <t>招聘单位</t>
  </si>
  <si>
    <t>招聘名额</t>
    <phoneticPr fontId="1" type="noConversion"/>
  </si>
  <si>
    <t>准考证号</t>
  </si>
  <si>
    <t>姓名</t>
  </si>
  <si>
    <t>岗位编码</t>
    <phoneticPr fontId="1" type="noConversion"/>
  </si>
  <si>
    <t>岗位名称</t>
    <phoneticPr fontId="1" type="noConversion"/>
  </si>
  <si>
    <t>青神中学校</t>
    <phoneticPr fontId="1" type="noConversion"/>
  </si>
  <si>
    <t>6045120021119</t>
  </si>
  <si>
    <t>何汝佳</t>
  </si>
  <si>
    <t>数学教师</t>
    <phoneticPr fontId="1" type="noConversion"/>
  </si>
  <si>
    <t>青神中学校</t>
    <phoneticPr fontId="1" type="noConversion"/>
  </si>
  <si>
    <t>6045120021122</t>
  </si>
  <si>
    <t>马华良</t>
  </si>
  <si>
    <t>地理教师</t>
    <phoneticPr fontId="1" type="noConversion"/>
  </si>
  <si>
    <t>青神中学校</t>
    <phoneticPr fontId="1" type="noConversion"/>
  </si>
  <si>
    <t>6045120021130</t>
  </si>
  <si>
    <t>王娇</t>
  </si>
  <si>
    <t>化学教师</t>
    <phoneticPr fontId="1" type="noConversion"/>
  </si>
  <si>
    <t>青神县农村小学</t>
  </si>
  <si>
    <t>6045120021218</t>
  </si>
  <si>
    <t>李露</t>
  </si>
  <si>
    <t>语文教师</t>
    <phoneticPr fontId="1" type="noConversion"/>
  </si>
  <si>
    <t>6045120021308</t>
  </si>
  <si>
    <t>何勤娟</t>
  </si>
  <si>
    <t>数学教师</t>
    <phoneticPr fontId="1" type="noConversion"/>
  </si>
  <si>
    <t>6045120021312</t>
    <phoneticPr fontId="1" type="noConversion"/>
  </si>
  <si>
    <t>杨琴</t>
    <phoneticPr fontId="1" type="noConversion"/>
  </si>
  <si>
    <t>青神县农村中小学</t>
  </si>
  <si>
    <t>6045120021317</t>
  </si>
  <si>
    <t>郑忻怡</t>
  </si>
  <si>
    <t>音乐教师</t>
    <phoneticPr fontId="1" type="noConversion"/>
  </si>
  <si>
    <t>6045120021321</t>
  </si>
  <si>
    <t>叶飞</t>
  </si>
  <si>
    <t>体育教师</t>
    <phoneticPr fontId="1" type="noConversion"/>
  </si>
  <si>
    <t>6045120021411</t>
  </si>
  <si>
    <t>袁豪</t>
  </si>
  <si>
    <t>美术教师</t>
    <phoneticPr fontId="1" type="noConversion"/>
  </si>
  <si>
    <t>青神县实验幼儿园</t>
    <phoneticPr fontId="1" type="noConversion"/>
  </si>
  <si>
    <t>6045120021815</t>
  </si>
  <si>
    <t>陈萍</t>
  </si>
  <si>
    <t>音乐教师</t>
    <phoneticPr fontId="1" type="noConversion"/>
  </si>
  <si>
    <t>6045120021924</t>
  </si>
  <si>
    <t>袁艺佳</t>
  </si>
  <si>
    <t>6045120021423</t>
  </si>
  <si>
    <t>王婷</t>
  </si>
  <si>
    <t>6045120021713</t>
  </si>
  <si>
    <t>徐倩</t>
  </si>
  <si>
    <t>6045120021430</t>
  </si>
  <si>
    <t>高岚</t>
  </si>
  <si>
    <t>教育公共基础</t>
    <phoneticPr fontId="1" type="noConversion"/>
  </si>
  <si>
    <t>笔试折合总成绩</t>
    <phoneticPr fontId="1" type="noConversion"/>
  </si>
  <si>
    <t>笔试排名</t>
    <phoneticPr fontId="1" type="noConversion"/>
  </si>
  <si>
    <t>面试成绩</t>
    <phoneticPr fontId="1" type="noConversion"/>
  </si>
  <si>
    <t>面试折合总成绩</t>
    <phoneticPr fontId="1" type="noConversion"/>
  </si>
  <si>
    <t>总成绩</t>
    <phoneticPr fontId="1" type="noConversion"/>
  </si>
  <si>
    <t>总排名</t>
    <phoneticPr fontId="1" type="noConversion"/>
  </si>
  <si>
    <t>2016年青神县公开考试招聘中小学教师拟聘人员名单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</si>
</sst>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方正黑体简体"/>
      <family val="3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sqref="A1:N1"/>
    </sheetView>
  </sheetViews>
  <sheetFormatPr defaultRowHeight="13.5"/>
  <cols>
    <col min="1" max="1" width="5" style="9" customWidth="1"/>
    <col min="2" max="2" width="16.125" style="12" customWidth="1"/>
    <col min="3" max="3" width="5" customWidth="1"/>
    <col min="4" max="4" width="17.875" customWidth="1"/>
    <col min="5" max="5" width="9.375" style="12" customWidth="1"/>
    <col min="6" max="6" width="10" customWidth="1"/>
    <col min="7" max="7" width="9.5" customWidth="1"/>
    <col min="8" max="8" width="10.625" customWidth="1"/>
    <col min="9" max="9" width="11.125" customWidth="1"/>
    <col min="10" max="10" width="4.875" customWidth="1"/>
    <col min="11" max="11" width="7.5" customWidth="1"/>
    <col min="13" max="13" width="6.5" customWidth="1"/>
    <col min="14" max="14" width="6.875" customWidth="1"/>
  </cols>
  <sheetData>
    <row r="1" spans="1:14" ht="31.5" customHeight="1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7" customHeight="1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" t="s">
        <v>50</v>
      </c>
      <c r="I2" s="1" t="s">
        <v>51</v>
      </c>
      <c r="J2" s="1" t="s">
        <v>52</v>
      </c>
      <c r="K2" s="3" t="s">
        <v>53</v>
      </c>
      <c r="L2" s="1" t="s">
        <v>54</v>
      </c>
      <c r="M2" s="3" t="s">
        <v>55</v>
      </c>
      <c r="N2" s="3" t="s">
        <v>56</v>
      </c>
    </row>
    <row r="3" spans="1:14" s="8" customFormat="1" ht="21.2" customHeight="1">
      <c r="A3" s="1">
        <v>1</v>
      </c>
      <c r="B3" s="5" t="s">
        <v>7</v>
      </c>
      <c r="C3" s="6">
        <v>1</v>
      </c>
      <c r="D3" s="7" t="s">
        <v>8</v>
      </c>
      <c r="E3" s="7" t="s">
        <v>9</v>
      </c>
      <c r="F3" s="6">
        <v>160602001</v>
      </c>
      <c r="G3" s="6" t="s">
        <v>10</v>
      </c>
      <c r="H3" s="4">
        <v>69</v>
      </c>
      <c r="I3" s="4">
        <v>34.5</v>
      </c>
      <c r="J3" s="3">
        <v>2</v>
      </c>
      <c r="K3" s="3">
        <v>89.9</v>
      </c>
      <c r="L3" s="3">
        <f>K3*50%</f>
        <v>44.95</v>
      </c>
      <c r="M3" s="13">
        <f>L3+I3</f>
        <v>79.45</v>
      </c>
      <c r="N3" s="4">
        <v>1</v>
      </c>
    </row>
    <row r="4" spans="1:14" s="8" customFormat="1" ht="21.2" customHeight="1">
      <c r="A4" s="1">
        <v>2</v>
      </c>
      <c r="B4" s="5" t="s">
        <v>11</v>
      </c>
      <c r="C4" s="6">
        <v>1</v>
      </c>
      <c r="D4" s="7" t="s">
        <v>12</v>
      </c>
      <c r="E4" s="7" t="s">
        <v>13</v>
      </c>
      <c r="F4" s="6">
        <v>160602002</v>
      </c>
      <c r="G4" s="6" t="s">
        <v>14</v>
      </c>
      <c r="H4" s="4">
        <v>67</v>
      </c>
      <c r="I4" s="4">
        <v>33.5</v>
      </c>
      <c r="J4" s="3">
        <v>3</v>
      </c>
      <c r="K4" s="3">
        <v>91.8</v>
      </c>
      <c r="L4" s="3">
        <f>K4*50%</f>
        <v>45.9</v>
      </c>
      <c r="M4" s="13">
        <f>L4+I4</f>
        <v>79.400000000000006</v>
      </c>
      <c r="N4" s="4">
        <v>1</v>
      </c>
    </row>
    <row r="5" spans="1:14" s="8" customFormat="1" ht="21.2" customHeight="1">
      <c r="A5" s="1">
        <v>3</v>
      </c>
      <c r="B5" s="5" t="s">
        <v>15</v>
      </c>
      <c r="C5" s="6">
        <v>1</v>
      </c>
      <c r="D5" s="7" t="s">
        <v>16</v>
      </c>
      <c r="E5" s="7" t="s">
        <v>17</v>
      </c>
      <c r="F5" s="6">
        <v>160602003</v>
      </c>
      <c r="G5" s="6" t="s">
        <v>18</v>
      </c>
      <c r="H5" s="4">
        <v>70</v>
      </c>
      <c r="I5" s="4">
        <v>35</v>
      </c>
      <c r="J5" s="3">
        <v>1</v>
      </c>
      <c r="K5" s="3">
        <v>88.4</v>
      </c>
      <c r="L5" s="3">
        <f t="shared" ref="L5:L16" si="0">K5*50%</f>
        <v>44.2</v>
      </c>
      <c r="M5" s="13">
        <f t="shared" ref="M5:M16" si="1">L5+I5</f>
        <v>79.2</v>
      </c>
      <c r="N5" s="4">
        <v>1</v>
      </c>
    </row>
    <row r="6" spans="1:14" s="8" customFormat="1" ht="24" customHeight="1">
      <c r="A6" s="1">
        <v>4</v>
      </c>
      <c r="B6" s="14" t="s">
        <v>19</v>
      </c>
      <c r="C6" s="15">
        <v>2</v>
      </c>
      <c r="D6" s="7" t="s">
        <v>20</v>
      </c>
      <c r="E6" s="7" t="s">
        <v>21</v>
      </c>
      <c r="F6" s="6">
        <v>160602004</v>
      </c>
      <c r="G6" s="6" t="s">
        <v>22</v>
      </c>
      <c r="H6" s="4">
        <v>75</v>
      </c>
      <c r="I6" s="4">
        <v>37.5</v>
      </c>
      <c r="J6" s="3">
        <v>2</v>
      </c>
      <c r="K6" s="3">
        <v>89.6</v>
      </c>
      <c r="L6" s="3">
        <f t="shared" si="0"/>
        <v>44.8</v>
      </c>
      <c r="M6" s="13">
        <f t="shared" si="1"/>
        <v>82.3</v>
      </c>
      <c r="N6" s="4">
        <v>2</v>
      </c>
    </row>
    <row r="7" spans="1:14" s="8" customFormat="1" ht="21.2" customHeight="1">
      <c r="A7" s="1">
        <v>5</v>
      </c>
      <c r="B7" s="24" t="s">
        <v>19</v>
      </c>
      <c r="C7" s="21">
        <v>2</v>
      </c>
      <c r="D7" s="7" t="s">
        <v>23</v>
      </c>
      <c r="E7" s="7" t="s">
        <v>24</v>
      </c>
      <c r="F7" s="17">
        <v>160602005</v>
      </c>
      <c r="G7" s="21" t="s">
        <v>25</v>
      </c>
      <c r="H7" s="4">
        <v>66</v>
      </c>
      <c r="I7" s="4">
        <v>33</v>
      </c>
      <c r="J7" s="4">
        <v>1</v>
      </c>
      <c r="K7" s="3">
        <v>88.4</v>
      </c>
      <c r="L7" s="3">
        <f t="shared" si="0"/>
        <v>44.2</v>
      </c>
      <c r="M7" s="13">
        <f t="shared" si="1"/>
        <v>77.2</v>
      </c>
      <c r="N7" s="4">
        <v>1</v>
      </c>
    </row>
    <row r="8" spans="1:14" s="8" customFormat="1" ht="21.2" customHeight="1">
      <c r="A8" s="1">
        <v>6</v>
      </c>
      <c r="B8" s="24"/>
      <c r="C8" s="23"/>
      <c r="D8" s="7" t="s">
        <v>26</v>
      </c>
      <c r="E8" s="7" t="s">
        <v>27</v>
      </c>
      <c r="F8" s="17"/>
      <c r="G8" s="23"/>
      <c r="H8" s="4">
        <v>63</v>
      </c>
      <c r="I8" s="4">
        <v>31.5</v>
      </c>
      <c r="J8" s="4">
        <v>3</v>
      </c>
      <c r="K8" s="3">
        <v>90.6</v>
      </c>
      <c r="L8" s="3">
        <f t="shared" si="0"/>
        <v>45.3</v>
      </c>
      <c r="M8" s="13">
        <f t="shared" si="1"/>
        <v>76.8</v>
      </c>
      <c r="N8" s="4">
        <v>2</v>
      </c>
    </row>
    <row r="9" spans="1:14" s="8" customFormat="1" ht="21.2" customHeight="1">
      <c r="A9" s="1">
        <v>7</v>
      </c>
      <c r="B9" s="5" t="s">
        <v>28</v>
      </c>
      <c r="C9" s="6">
        <v>1</v>
      </c>
      <c r="D9" s="7" t="s">
        <v>29</v>
      </c>
      <c r="E9" s="7" t="s">
        <v>30</v>
      </c>
      <c r="F9" s="6">
        <v>160602006</v>
      </c>
      <c r="G9" s="6" t="s">
        <v>31</v>
      </c>
      <c r="H9" s="4">
        <v>68</v>
      </c>
      <c r="I9" s="4">
        <v>34</v>
      </c>
      <c r="J9" s="4">
        <v>1</v>
      </c>
      <c r="K9" s="3">
        <v>88.7</v>
      </c>
      <c r="L9" s="3">
        <f t="shared" si="0"/>
        <v>44.35</v>
      </c>
      <c r="M9" s="13">
        <f t="shared" si="1"/>
        <v>78.349999999999994</v>
      </c>
      <c r="N9" s="4">
        <v>1</v>
      </c>
    </row>
    <row r="10" spans="1:14" s="8" customFormat="1" ht="21.2" customHeight="1">
      <c r="A10" s="1">
        <v>8</v>
      </c>
      <c r="B10" s="5" t="s">
        <v>28</v>
      </c>
      <c r="C10" s="6">
        <v>1</v>
      </c>
      <c r="D10" s="7" t="s">
        <v>32</v>
      </c>
      <c r="E10" s="7" t="s">
        <v>33</v>
      </c>
      <c r="F10" s="6">
        <v>160602007</v>
      </c>
      <c r="G10" s="6" t="s">
        <v>34</v>
      </c>
      <c r="H10" s="4">
        <v>68</v>
      </c>
      <c r="I10" s="4">
        <v>34</v>
      </c>
      <c r="J10" s="4">
        <v>1</v>
      </c>
      <c r="K10" s="3">
        <v>88.1</v>
      </c>
      <c r="L10" s="3">
        <f t="shared" si="0"/>
        <v>44.05</v>
      </c>
      <c r="M10" s="13">
        <f t="shared" si="1"/>
        <v>78.05</v>
      </c>
      <c r="N10" s="4">
        <v>1</v>
      </c>
    </row>
    <row r="11" spans="1:14" s="8" customFormat="1" ht="21.2" customHeight="1">
      <c r="A11" s="1">
        <v>9</v>
      </c>
      <c r="B11" s="5" t="s">
        <v>28</v>
      </c>
      <c r="C11" s="6">
        <v>1</v>
      </c>
      <c r="D11" s="7" t="s">
        <v>35</v>
      </c>
      <c r="E11" s="7" t="s">
        <v>36</v>
      </c>
      <c r="F11" s="6">
        <v>160602008</v>
      </c>
      <c r="G11" s="6" t="s">
        <v>37</v>
      </c>
      <c r="H11" s="4">
        <v>78</v>
      </c>
      <c r="I11" s="4">
        <v>39</v>
      </c>
      <c r="J11" s="4">
        <v>1</v>
      </c>
      <c r="K11" s="3">
        <v>87.6</v>
      </c>
      <c r="L11" s="3">
        <f t="shared" si="0"/>
        <v>43.8</v>
      </c>
      <c r="M11" s="13">
        <f t="shared" si="1"/>
        <v>82.8</v>
      </c>
      <c r="N11" s="4">
        <v>1</v>
      </c>
    </row>
    <row r="12" spans="1:14" s="8" customFormat="1" ht="21.2" customHeight="1">
      <c r="A12" s="1">
        <v>10</v>
      </c>
      <c r="B12" s="18" t="s">
        <v>38</v>
      </c>
      <c r="C12" s="21">
        <v>6</v>
      </c>
      <c r="D12" s="7" t="s">
        <v>39</v>
      </c>
      <c r="E12" s="7" t="s">
        <v>40</v>
      </c>
      <c r="F12" s="17">
        <v>160602009</v>
      </c>
      <c r="G12" s="17" t="s">
        <v>41</v>
      </c>
      <c r="H12" s="4">
        <v>70</v>
      </c>
      <c r="I12" s="4">
        <v>35</v>
      </c>
      <c r="J12" s="4">
        <v>6</v>
      </c>
      <c r="K12" s="3">
        <v>93.05</v>
      </c>
      <c r="L12" s="3">
        <f t="shared" si="0"/>
        <v>46.524999999999999</v>
      </c>
      <c r="M12" s="13">
        <f t="shared" si="1"/>
        <v>81.525000000000006</v>
      </c>
      <c r="N12" s="4">
        <v>1</v>
      </c>
    </row>
    <row r="13" spans="1:14" s="8" customFormat="1" ht="21.2" customHeight="1">
      <c r="A13" s="1">
        <v>11</v>
      </c>
      <c r="B13" s="19"/>
      <c r="C13" s="22"/>
      <c r="D13" s="7" t="s">
        <v>42</v>
      </c>
      <c r="E13" s="7" t="s">
        <v>43</v>
      </c>
      <c r="F13" s="17"/>
      <c r="G13" s="17"/>
      <c r="H13" s="4">
        <v>71</v>
      </c>
      <c r="I13" s="4">
        <v>35.5</v>
      </c>
      <c r="J13" s="4">
        <v>2</v>
      </c>
      <c r="K13" s="3">
        <v>90.9</v>
      </c>
      <c r="L13" s="3">
        <f t="shared" si="0"/>
        <v>45.45</v>
      </c>
      <c r="M13" s="13">
        <f t="shared" si="1"/>
        <v>80.95</v>
      </c>
      <c r="N13" s="4">
        <v>2</v>
      </c>
    </row>
    <row r="14" spans="1:14" s="8" customFormat="1" ht="21.2" customHeight="1">
      <c r="A14" s="1">
        <v>12</v>
      </c>
      <c r="B14" s="19"/>
      <c r="C14" s="22"/>
      <c r="D14" s="7" t="s">
        <v>44</v>
      </c>
      <c r="E14" s="7" t="s">
        <v>45</v>
      </c>
      <c r="F14" s="17"/>
      <c r="G14" s="17"/>
      <c r="H14" s="4">
        <v>69</v>
      </c>
      <c r="I14" s="4">
        <v>34.5</v>
      </c>
      <c r="J14" s="4">
        <v>9</v>
      </c>
      <c r="K14" s="3">
        <v>92.55</v>
      </c>
      <c r="L14" s="3">
        <f t="shared" si="0"/>
        <v>46.274999999999999</v>
      </c>
      <c r="M14" s="13">
        <f t="shared" si="1"/>
        <v>80.775000000000006</v>
      </c>
      <c r="N14" s="4">
        <v>4</v>
      </c>
    </row>
    <row r="15" spans="1:14" s="8" customFormat="1" ht="21.2" customHeight="1">
      <c r="A15" s="1">
        <v>13</v>
      </c>
      <c r="B15" s="19"/>
      <c r="C15" s="22"/>
      <c r="D15" s="7" t="s">
        <v>46</v>
      </c>
      <c r="E15" s="7" t="s">
        <v>47</v>
      </c>
      <c r="F15" s="17"/>
      <c r="G15" s="17"/>
      <c r="H15" s="4">
        <v>69</v>
      </c>
      <c r="I15" s="4">
        <v>34.5</v>
      </c>
      <c r="J15" s="4">
        <v>9</v>
      </c>
      <c r="K15" s="3">
        <v>92.3</v>
      </c>
      <c r="L15" s="3">
        <f t="shared" si="0"/>
        <v>46.15</v>
      </c>
      <c r="M15" s="13">
        <f t="shared" si="1"/>
        <v>80.650000000000006</v>
      </c>
      <c r="N15" s="4">
        <v>5</v>
      </c>
    </row>
    <row r="16" spans="1:14" s="8" customFormat="1" ht="21.2" customHeight="1">
      <c r="A16" s="1">
        <v>14</v>
      </c>
      <c r="B16" s="20"/>
      <c r="C16" s="23"/>
      <c r="D16" s="7" t="s">
        <v>48</v>
      </c>
      <c r="E16" s="7" t="s">
        <v>49</v>
      </c>
      <c r="F16" s="17"/>
      <c r="G16" s="17"/>
      <c r="H16" s="4">
        <v>68</v>
      </c>
      <c r="I16" s="4">
        <v>34</v>
      </c>
      <c r="J16" s="4">
        <v>11</v>
      </c>
      <c r="K16" s="3">
        <v>92.35</v>
      </c>
      <c r="L16" s="3">
        <f t="shared" si="0"/>
        <v>46.174999999999997</v>
      </c>
      <c r="M16" s="13">
        <f t="shared" si="1"/>
        <v>80.174999999999997</v>
      </c>
      <c r="N16" s="4">
        <v>6</v>
      </c>
    </row>
    <row r="17" spans="1:5" s="11" customFormat="1" ht="21.95" customHeight="1">
      <c r="A17" s="9"/>
      <c r="B17" s="10"/>
      <c r="E17" s="10"/>
    </row>
  </sheetData>
  <mergeCells count="9">
    <mergeCell ref="A1:N1"/>
    <mergeCell ref="F12:F16"/>
    <mergeCell ref="G12:G16"/>
    <mergeCell ref="B12:B16"/>
    <mergeCell ref="C12:C16"/>
    <mergeCell ref="C7:C8"/>
    <mergeCell ref="G7:G8"/>
    <mergeCell ref="B7:B8"/>
    <mergeCell ref="F7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2016-08-23T06:42:31Z</dcterms:modified>
</cp:coreProperties>
</file>