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2016年眉山市招聘工作人员笔试成绩" sheetId="1" r:id="rId1"/>
  </sheets>
  <definedNames>
    <definedName name="_xlnm.Print_Titles" localSheetId="0">'2016年眉山市招聘工作人员笔试成绩'!$1:$3</definedName>
  </definedNames>
  <calcPr calcId="124519"/>
</workbook>
</file>

<file path=xl/calcChain.xml><?xml version="1.0" encoding="utf-8"?>
<calcChain xmlns="http://schemas.openxmlformats.org/spreadsheetml/2006/main">
  <c r="H5" i="1"/>
  <c r="H6"/>
  <c r="H7"/>
  <c r="J5"/>
  <c r="J6"/>
  <c r="J7"/>
  <c r="J4"/>
  <c r="H4"/>
  <c r="K6" l="1"/>
  <c r="K7"/>
  <c r="K4"/>
  <c r="K5"/>
</calcChain>
</file>

<file path=xl/sharedStrings.xml><?xml version="1.0" encoding="utf-8"?>
<sst xmlns="http://schemas.openxmlformats.org/spreadsheetml/2006/main" count="58" uniqueCount="40">
  <si>
    <t/>
  </si>
  <si>
    <t>姓名</t>
  </si>
  <si>
    <t>准考证号</t>
  </si>
  <si>
    <t>招聘单位</t>
  </si>
  <si>
    <t>笔试成绩</t>
  </si>
  <si>
    <t>折合分</t>
  </si>
  <si>
    <t>排名</t>
  </si>
  <si>
    <t>分类合计</t>
  </si>
  <si>
    <t>总序号</t>
  </si>
  <si>
    <t>排序</t>
  </si>
  <si>
    <t>最终排方式</t>
  </si>
  <si>
    <t>1</t>
  </si>
  <si>
    <t>2</t>
  </si>
  <si>
    <t>徐娟</t>
  </si>
  <si>
    <t>20160040425</t>
  </si>
  <si>
    <t>彭山区保胜乡宣传文化服务中心</t>
  </si>
  <si>
    <t>108</t>
  </si>
  <si>
    <t>陈培伦</t>
  </si>
  <si>
    <t>20160040419</t>
  </si>
  <si>
    <t>109</t>
  </si>
  <si>
    <t>王艺蓉</t>
  </si>
  <si>
    <t>20160040429</t>
  </si>
  <si>
    <t>彭山区谢家镇宣传文化服务中心</t>
  </si>
  <si>
    <t>116</t>
  </si>
  <si>
    <t>佘俊</t>
  </si>
  <si>
    <t>20160040509</t>
  </si>
  <si>
    <t>彭山区义和乡农业服务中心</t>
  </si>
  <si>
    <t>129</t>
  </si>
  <si>
    <t>面试成绩</t>
    <phoneticPr fontId="2" type="noConversion"/>
  </si>
  <si>
    <t>面试折合成绩</t>
    <phoneticPr fontId="2" type="noConversion"/>
  </si>
  <si>
    <t>总成绩</t>
    <phoneticPr fontId="2" type="noConversion"/>
  </si>
  <si>
    <t>笔试折合总成绩</t>
    <phoneticPr fontId="2" type="noConversion"/>
  </si>
  <si>
    <t>2016年眉山市彭山区定向类事业单位拟聘人员名单</t>
    <phoneticPr fontId="2" type="noConversion"/>
  </si>
  <si>
    <t>学历</t>
    <phoneticPr fontId="2" type="noConversion"/>
  </si>
  <si>
    <t>大学本科</t>
    <phoneticPr fontId="2" type="noConversion"/>
  </si>
  <si>
    <t>毕业院校及时间</t>
    <phoneticPr fontId="2" type="noConversion"/>
  </si>
  <si>
    <t>2013.7毕业于西南大学</t>
    <phoneticPr fontId="2" type="noConversion"/>
  </si>
  <si>
    <t>2011.6毕业于西南石油大学</t>
    <phoneticPr fontId="2" type="noConversion"/>
  </si>
  <si>
    <t>2013.6毕业于宜宾学院</t>
    <phoneticPr fontId="2" type="noConversion"/>
  </si>
  <si>
    <t>2013.7毕业于内江师范学院</t>
    <phoneticPr fontId="2" type="noConversion"/>
  </si>
</sst>
</file>

<file path=xl/styles.xml><?xml version="1.0" encoding="utf-8"?>
<styleSheet xmlns="http://schemas.openxmlformats.org/spreadsheetml/2006/main">
  <fonts count="4">
    <font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horizontal="center" vertical="center"/>
    </xf>
  </cellStyleXfs>
  <cellXfs count="14">
    <xf numFmtId="0" fontId="0" fillId="0" borderId="0" xfId="0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3" xfId="0" applyNumberFormat="1" applyFill="1" applyBorder="1" applyAlignment="1" applyProtection="1">
      <alignment horizontal="center" vertical="center" wrapText="1"/>
    </xf>
    <xf numFmtId="0" fontId="0" fillId="0" borderId="3" xfId="0" applyNumberForma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0" fillId="0" borderId="5" xfId="0" applyNumberFormat="1" applyFill="1" applyBorder="1" applyAlignment="1" applyProtection="1">
      <alignment horizontal="center" vertical="center" wrapText="1"/>
    </xf>
    <xf numFmtId="0" fontId="0" fillId="0" borderId="3" xfId="0" applyNumberForma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"/>
  <sheetViews>
    <sheetView tabSelected="1" workbookViewId="0">
      <selection activeCell="D18" sqref="D18"/>
    </sheetView>
  </sheetViews>
  <sheetFormatPr defaultRowHeight="12" customHeight="1"/>
  <cols>
    <col min="1" max="1" width="18.28515625" customWidth="1"/>
    <col min="2" max="2" width="8.85546875" customWidth="1"/>
    <col min="3" max="3" width="13" customWidth="1"/>
    <col min="4" max="4" width="11" customWidth="1"/>
    <col min="5" max="5" width="23.7109375" customWidth="1"/>
    <col min="6" max="7" width="6.85546875" customWidth="1"/>
    <col min="8" max="8" width="8.5703125" customWidth="1"/>
    <col min="9" max="10" width="6.85546875" customWidth="1"/>
    <col min="11" max="11" width="9.5703125" customWidth="1"/>
    <col min="12" max="12" width="6.140625" customWidth="1"/>
    <col min="13" max="18" width="9.140625" hidden="1" customWidth="1"/>
  </cols>
  <sheetData>
    <row r="1" spans="1:18" ht="35.1" customHeight="1">
      <c r="A1" s="9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8" ht="24.95" customHeight="1">
      <c r="A2" s="10" t="s">
        <v>0</v>
      </c>
      <c r="B2" s="10"/>
      <c r="C2" s="10"/>
      <c r="D2" s="10"/>
      <c r="E2" s="10"/>
      <c r="F2" s="11"/>
      <c r="G2" s="11"/>
      <c r="H2" s="11"/>
      <c r="I2" s="11"/>
      <c r="J2" s="11"/>
      <c r="K2" s="11"/>
      <c r="L2" s="11"/>
    </row>
    <row r="3" spans="1:18" ht="29.25" customHeight="1">
      <c r="A3" s="5" t="s">
        <v>3</v>
      </c>
      <c r="B3" s="5" t="s">
        <v>1</v>
      </c>
      <c r="C3" s="5" t="s">
        <v>2</v>
      </c>
      <c r="D3" s="5" t="s">
        <v>33</v>
      </c>
      <c r="E3" s="5" t="s">
        <v>35</v>
      </c>
      <c r="F3" s="5" t="s">
        <v>4</v>
      </c>
      <c r="G3" s="5" t="s">
        <v>5</v>
      </c>
      <c r="H3" s="5" t="s">
        <v>31</v>
      </c>
      <c r="I3" s="5" t="s">
        <v>28</v>
      </c>
      <c r="J3" s="5" t="s">
        <v>29</v>
      </c>
      <c r="K3" s="5" t="s">
        <v>30</v>
      </c>
      <c r="L3" s="5" t="s">
        <v>6</v>
      </c>
      <c r="M3" s="1"/>
      <c r="N3" s="1" t="s">
        <v>7</v>
      </c>
      <c r="O3" s="1" t="s">
        <v>8</v>
      </c>
      <c r="P3" s="1" t="s">
        <v>9</v>
      </c>
      <c r="Q3" s="1" t="s">
        <v>6</v>
      </c>
      <c r="R3" s="1" t="s">
        <v>10</v>
      </c>
    </row>
    <row r="4" spans="1:18" ht="28.5" customHeight="1">
      <c r="A4" s="12" t="s">
        <v>15</v>
      </c>
      <c r="B4" s="6" t="s">
        <v>13</v>
      </c>
      <c r="C4" s="6" t="s">
        <v>14</v>
      </c>
      <c r="D4" s="6" t="s">
        <v>34</v>
      </c>
      <c r="E4" s="6" t="s">
        <v>36</v>
      </c>
      <c r="F4" s="6">
        <v>116.2</v>
      </c>
      <c r="G4" s="6">
        <v>58.1</v>
      </c>
      <c r="H4" s="6">
        <f>G4/2</f>
        <v>29.05</v>
      </c>
      <c r="I4" s="6">
        <v>89.8</v>
      </c>
      <c r="J4" s="6">
        <f>I4/2</f>
        <v>44.9</v>
      </c>
      <c r="K4" s="6">
        <f>H4+J4</f>
        <v>73.95</v>
      </c>
      <c r="L4" s="6" t="s">
        <v>11</v>
      </c>
      <c r="M4" s="2"/>
      <c r="N4" s="2"/>
      <c r="O4" s="3" t="s">
        <v>16</v>
      </c>
      <c r="P4" s="3" t="s">
        <v>11</v>
      </c>
      <c r="Q4" s="3" t="s">
        <v>11</v>
      </c>
      <c r="R4" s="3" t="s">
        <v>6</v>
      </c>
    </row>
    <row r="5" spans="1:18" ht="28.5" customHeight="1">
      <c r="A5" s="13"/>
      <c r="B5" s="6" t="s">
        <v>17</v>
      </c>
      <c r="C5" s="6" t="s">
        <v>18</v>
      </c>
      <c r="D5" s="6" t="s">
        <v>34</v>
      </c>
      <c r="E5" s="6" t="s">
        <v>37</v>
      </c>
      <c r="F5" s="6">
        <v>107.1</v>
      </c>
      <c r="G5" s="6">
        <v>53.55</v>
      </c>
      <c r="H5" s="6">
        <f>G5/2</f>
        <v>26.774999999999999</v>
      </c>
      <c r="I5" s="6">
        <v>87.8</v>
      </c>
      <c r="J5" s="6">
        <f>I5/2</f>
        <v>43.9</v>
      </c>
      <c r="K5" s="6">
        <f>H5+J5</f>
        <v>70.674999999999997</v>
      </c>
      <c r="L5" s="6" t="s">
        <v>12</v>
      </c>
      <c r="M5" s="2"/>
      <c r="N5" s="2"/>
      <c r="O5" s="3" t="s">
        <v>19</v>
      </c>
      <c r="P5" s="3" t="s">
        <v>12</v>
      </c>
      <c r="Q5" s="3" t="s">
        <v>12</v>
      </c>
      <c r="R5" s="3" t="s">
        <v>6</v>
      </c>
    </row>
    <row r="6" spans="1:18" ht="28.5" customHeight="1">
      <c r="A6" s="7" t="s">
        <v>22</v>
      </c>
      <c r="B6" s="7" t="s">
        <v>20</v>
      </c>
      <c r="C6" s="7" t="s">
        <v>21</v>
      </c>
      <c r="D6" s="7" t="s">
        <v>34</v>
      </c>
      <c r="E6" s="7" t="s">
        <v>39</v>
      </c>
      <c r="F6" s="7">
        <v>114.7</v>
      </c>
      <c r="G6" s="7">
        <v>57.35</v>
      </c>
      <c r="H6" s="7">
        <f>G6/2</f>
        <v>28.675000000000001</v>
      </c>
      <c r="I6" s="7">
        <v>93</v>
      </c>
      <c r="J6" s="7">
        <f>I6/2</f>
        <v>46.5</v>
      </c>
      <c r="K6" s="7">
        <f>H6+J6</f>
        <v>75.174999999999997</v>
      </c>
      <c r="L6" s="7" t="s">
        <v>11</v>
      </c>
      <c r="M6" s="8"/>
      <c r="N6" s="8"/>
      <c r="O6" s="3" t="s">
        <v>23</v>
      </c>
      <c r="P6" s="3" t="s">
        <v>11</v>
      </c>
      <c r="Q6" s="3" t="s">
        <v>11</v>
      </c>
      <c r="R6" s="3" t="s">
        <v>6</v>
      </c>
    </row>
    <row r="7" spans="1:18" ht="28.5" customHeight="1">
      <c r="A7" s="7" t="s">
        <v>26</v>
      </c>
      <c r="B7" s="7" t="s">
        <v>24</v>
      </c>
      <c r="C7" s="7" t="s">
        <v>25</v>
      </c>
      <c r="D7" s="7" t="s">
        <v>34</v>
      </c>
      <c r="E7" s="7" t="s">
        <v>38</v>
      </c>
      <c r="F7" s="7">
        <v>113.5</v>
      </c>
      <c r="G7" s="7">
        <v>56.75</v>
      </c>
      <c r="H7" s="7">
        <f>G7/2</f>
        <v>28.375</v>
      </c>
      <c r="I7" s="7">
        <v>87</v>
      </c>
      <c r="J7" s="7">
        <f>I7/2</f>
        <v>43.5</v>
      </c>
      <c r="K7" s="7">
        <f>H7+J7</f>
        <v>71.875</v>
      </c>
      <c r="L7" s="7" t="s">
        <v>11</v>
      </c>
      <c r="M7" s="8"/>
      <c r="N7" s="8"/>
      <c r="O7" s="3" t="s">
        <v>27</v>
      </c>
      <c r="P7" s="3" t="s">
        <v>11</v>
      </c>
      <c r="Q7" s="3" t="s">
        <v>11</v>
      </c>
      <c r="R7" s="3" t="s">
        <v>6</v>
      </c>
    </row>
    <row r="8" spans="1:18" ht="12" customHeight="1">
      <c r="A8" s="4"/>
    </row>
  </sheetData>
  <sheetProtection objects="1" formatCells="0" formatColumns="0" formatRows="0"/>
  <mergeCells count="4">
    <mergeCell ref="A1:L1"/>
    <mergeCell ref="A2:E2"/>
    <mergeCell ref="F2:L2"/>
    <mergeCell ref="A4:A5"/>
  </mergeCells>
  <phoneticPr fontId="2" type="noConversion"/>
  <printOptions horizontalCentered="1"/>
  <pageMargins left="0.35499999999999998" right="0.35499999999999998" top="0.34399999999999997" bottom="0.51100000000000001" header="0.35499999999999998" footer="0.311"/>
  <pageSetup paperSize="9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2016年眉山市招聘工作人员笔试成绩</vt:lpstr>
      <vt:lpstr>'2016年眉山市招聘工作人员笔试成绩'!Print_Titles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2016-11-26T02:39:01Z</cp:lastPrinted>
  <dcterms:created xsi:type="dcterms:W3CDTF">2016-11-09T03:25:49Z</dcterms:created>
  <dcterms:modified xsi:type="dcterms:W3CDTF">2016-12-27T09:41:06Z</dcterms:modified>
</cp:coreProperties>
</file>